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1-26\"/>
    </mc:Choice>
  </mc:AlternateContent>
  <xr:revisionPtr revIDLastSave="0" documentId="13_ncr:1_{D9EC6A36-BFB1-4F38-A1D7-509354FC3299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J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3" i="5"/>
  <c r="DA12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R21" i="5"/>
  <c r="CR20" i="5"/>
  <c r="CR19" i="5"/>
  <c r="CR18" i="5"/>
  <c r="CR17" i="5"/>
  <c r="CR16" i="5"/>
  <c r="CR15" i="5"/>
  <c r="CR14" i="5"/>
  <c r="CR13" i="5"/>
  <c r="CR12" i="5"/>
  <c r="CR11" i="5"/>
  <c r="CQ21" i="5"/>
  <c r="CQ20" i="5"/>
  <c r="CQ19" i="5"/>
  <c r="CQ18" i="5"/>
  <c r="CQ17" i="5"/>
  <c r="CQ16" i="5"/>
  <c r="CQ15" i="5"/>
  <c r="CQ14" i="5"/>
  <c r="CQ13" i="5"/>
  <c r="CQ12" i="5"/>
  <c r="CQ11" i="5"/>
  <c r="CP21" i="5"/>
  <c r="CP20" i="5"/>
  <c r="CP19" i="5"/>
  <c r="CP18" i="5"/>
  <c r="CP17" i="5"/>
  <c r="CP16" i="5"/>
  <c r="CP15" i="5"/>
  <c r="CP14" i="5"/>
  <c r="CP13" i="5"/>
  <c r="CP12" i="5"/>
  <c r="CP11" i="5"/>
  <c r="CR10" i="5"/>
  <c r="CQ10" i="5"/>
  <c r="CP10" i="5"/>
  <c r="CU12" i="5" l="1"/>
  <c r="CT12" i="5"/>
  <c r="CS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<sst xmlns="http://schemas.openxmlformats.org/spreadsheetml/2006/main" count="188" uniqueCount="71">
  <si>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</si>
  <si>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</si>
  <si>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</si>
  <si>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</si>
  <si>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</si>
  <si>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</si>
  <si>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</si>
  <si>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</si>
  <si>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</si>
  <si>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</si>
  <si>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</si>
  <si>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</si>
  <si>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</si>
  <si>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</si>
  <si>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</si>
  <si>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</si>
  <si>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</si>
  <si>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</si>
  <si>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</si>
  <si>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</si>
  <si>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</si>
  <si>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</si>
  <si>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</si>
  <si>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</si>
  <si>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</si>
  <si>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</si>
  <si>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</si>
  <si>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</si>
  <si>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</si>
  <si>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</si>
  <si>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</si>
  <si>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</si>
  <si>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</si>
  <si>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</si>
  <si>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</si>
  <si>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</si>
  <si>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</si>
  <si>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</si>
  <si>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</si>
  <si>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</si>
  <si>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</si>
  <si>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</si>
  <si>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</si>
  <si>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</si>
  <si>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</si>
  <si>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</si>
  <si>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</si>
  <si>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</si>
  <si>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</si>
  <si>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</si>
  <si>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</si>
  <si>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</si>
  <si>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</si>
  <si>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</si>
  <si>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</si>
  <si>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</si>
  <si>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</si>
  <si>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</si>
  <si>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</si>
  <si>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</si>
  <si>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</si>
  <si>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</si>
  <si>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</si>
  <si>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</si>
  <si>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</si>
  <si>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</si>
  <si>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</si>
  <si>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</si>
  <si>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ՀՈՒՆՎԱՐԻ 31-Ի ԴՐՈՒԹՅԱՄԲ</t>
  </si>
  <si>
    <t>ծրագիր-3 ամիս</t>
  </si>
  <si>
    <t>կատ. %-ը 1-ին եռամսյակի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</si>
</sst>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10-25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5\TARACQAYIN\12-25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312.39999999999998</v>
          </cell>
          <cell r="F23">
            <v>26.8</v>
          </cell>
          <cell r="G23">
            <v>809</v>
          </cell>
          <cell r="H23">
            <v>148.9</v>
          </cell>
          <cell r="I23">
            <v>124.8</v>
          </cell>
          <cell r="J23">
            <v>13859.2</v>
          </cell>
          <cell r="K23">
            <v>236.7</v>
          </cell>
          <cell r="L23">
            <v>159.19999999999999</v>
          </cell>
          <cell r="M23">
            <v>854.6</v>
          </cell>
          <cell r="N23">
            <v>0</v>
          </cell>
          <cell r="O23">
            <v>326</v>
          </cell>
          <cell r="P23">
            <v>107.6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107040.8</v>
          </cell>
          <cell r="F44">
            <v>50478.5</v>
          </cell>
          <cell r="G44">
            <v>198317.7</v>
          </cell>
          <cell r="H44">
            <v>50471</v>
          </cell>
          <cell r="I44">
            <v>96232.9</v>
          </cell>
          <cell r="J44">
            <v>209593.60000000001</v>
          </cell>
          <cell r="K44">
            <v>124723.8</v>
          </cell>
          <cell r="L44">
            <v>109010.3</v>
          </cell>
          <cell r="M44">
            <v>18646.599999999999</v>
          </cell>
          <cell r="N44">
            <v>6466.9</v>
          </cell>
          <cell r="O44">
            <v>136487.20000000001</v>
          </cell>
          <cell r="P44">
            <v>64668.7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438.4</v>
          </cell>
          <cell r="F72">
            <v>4.4000000000000004</v>
          </cell>
          <cell r="G72">
            <v>47.1</v>
          </cell>
          <cell r="H72">
            <v>23.3</v>
          </cell>
          <cell r="I72">
            <v>493.1</v>
          </cell>
          <cell r="J72">
            <v>36.5</v>
          </cell>
          <cell r="K72">
            <v>42.8</v>
          </cell>
          <cell r="L72">
            <v>13.8</v>
          </cell>
          <cell r="M72">
            <v>155.6</v>
          </cell>
          <cell r="N72">
            <v>36.1</v>
          </cell>
          <cell r="O72">
            <v>143.4</v>
          </cell>
          <cell r="P72">
            <v>36.299999999999997</v>
          </cell>
        </row>
        <row r="92">
          <cell r="E92">
            <v>1554900</v>
          </cell>
          <cell r="F92">
            <v>868900</v>
          </cell>
          <cell r="G92">
            <v>4298500</v>
          </cell>
          <cell r="H92">
            <v>922000</v>
          </cell>
          <cell r="I92">
            <v>1359300</v>
          </cell>
          <cell r="J92">
            <v>8399000</v>
          </cell>
          <cell r="K92">
            <v>3243000</v>
          </cell>
          <cell r="L92">
            <v>1316900</v>
          </cell>
          <cell r="M92">
            <v>822500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81924.399999999994</v>
          </cell>
          <cell r="F93">
            <v>60754.400000000001</v>
          </cell>
          <cell r="G93">
            <v>272930.09999999998</v>
          </cell>
          <cell r="H93">
            <v>75082</v>
          </cell>
          <cell r="I93">
            <v>80949.3</v>
          </cell>
          <cell r="J93">
            <v>477151</v>
          </cell>
          <cell r="K93">
            <v>155741.70000000001</v>
          </cell>
          <cell r="L93">
            <v>174693.7</v>
          </cell>
          <cell r="M93">
            <v>46215.4</v>
          </cell>
          <cell r="N93">
            <v>10567.3</v>
          </cell>
          <cell r="O93">
            <v>100832.1</v>
          </cell>
          <cell r="P93">
            <v>84841.2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2008.8</v>
          </cell>
          <cell r="F26">
            <v>1921.8</v>
          </cell>
          <cell r="G26">
            <v>9720</v>
          </cell>
          <cell r="H26">
            <v>648</v>
          </cell>
          <cell r="I26">
            <v>1706.4</v>
          </cell>
          <cell r="J26">
            <v>27864</v>
          </cell>
          <cell r="K26">
            <v>3456</v>
          </cell>
          <cell r="L26">
            <v>2203.1999999999998</v>
          </cell>
          <cell r="M26">
            <v>1663.2</v>
          </cell>
          <cell r="N26">
            <v>237.6</v>
          </cell>
          <cell r="O26">
            <v>3002.4</v>
          </cell>
          <cell r="P26">
            <v>1339.2</v>
          </cell>
        </row>
        <row r="47">
          <cell r="E47">
            <v>233002.8</v>
          </cell>
          <cell r="F47">
            <v>112926</v>
          </cell>
          <cell r="G47">
            <v>341486.1</v>
          </cell>
          <cell r="H47">
            <v>96996</v>
          </cell>
          <cell r="I47">
            <v>236631.3</v>
          </cell>
          <cell r="J47">
            <v>440376</v>
          </cell>
          <cell r="K47">
            <v>305236.5</v>
          </cell>
          <cell r="L47">
            <v>258774</v>
          </cell>
          <cell r="M47">
            <v>40621.5</v>
          </cell>
          <cell r="N47">
            <v>15664.5</v>
          </cell>
          <cell r="O47">
            <v>275907.59999999998</v>
          </cell>
          <cell r="P47">
            <v>166734</v>
          </cell>
        </row>
        <row r="75">
          <cell r="E75">
            <v>928.8</v>
          </cell>
          <cell r="F75">
            <v>194.4</v>
          </cell>
          <cell r="G75">
            <v>1512</v>
          </cell>
          <cell r="H75">
            <v>131.69999999999999</v>
          </cell>
          <cell r="I75">
            <v>1231.2</v>
          </cell>
          <cell r="J75">
            <v>1663.2</v>
          </cell>
          <cell r="K75">
            <v>1706.4</v>
          </cell>
          <cell r="L75">
            <v>388.8</v>
          </cell>
          <cell r="M75">
            <v>475.2</v>
          </cell>
          <cell r="N75">
            <v>604.79999999999995</v>
          </cell>
          <cell r="O75">
            <v>2138.4</v>
          </cell>
          <cell r="P75">
            <v>907.2</v>
          </cell>
        </row>
        <row r="96">
          <cell r="E96">
            <v>275033.09999999998</v>
          </cell>
          <cell r="F96">
            <v>153427.1</v>
          </cell>
          <cell r="G96">
            <v>760377.5</v>
          </cell>
          <cell r="H96">
            <v>163244</v>
          </cell>
          <cell r="I96">
            <v>240788.7</v>
          </cell>
          <cell r="J96">
            <v>1481197</v>
          </cell>
          <cell r="K96">
            <v>569373</v>
          </cell>
          <cell r="L96">
            <v>232677.1</v>
          </cell>
          <cell r="M96">
            <v>145673.5</v>
          </cell>
          <cell r="N96">
            <v>17707.5</v>
          </cell>
          <cell r="O96">
            <v>327091</v>
          </cell>
          <cell r="P96">
            <v>299966.7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69788.800000000003</v>
          </cell>
          <cell r="F128">
            <v>37492.300000000003</v>
          </cell>
          <cell r="G128">
            <v>88545.3</v>
          </cell>
          <cell r="H128">
            <v>39588.699999999997</v>
          </cell>
          <cell r="I128">
            <v>47565.1</v>
          </cell>
          <cell r="J128">
            <v>361480</v>
          </cell>
          <cell r="K128">
            <v>91264.5</v>
          </cell>
          <cell r="L128">
            <v>50828.5</v>
          </cell>
          <cell r="M128">
            <v>8106.5</v>
          </cell>
          <cell r="N128">
            <v>2938.8</v>
          </cell>
          <cell r="O128">
            <v>69215.600000000006</v>
          </cell>
          <cell r="P128">
            <v>27379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5780.1</v>
          </cell>
          <cell r="F142">
            <v>1316.8</v>
          </cell>
          <cell r="G142">
            <v>10592.2</v>
          </cell>
          <cell r="H142">
            <v>1701</v>
          </cell>
          <cell r="I142">
            <v>3385.3</v>
          </cell>
          <cell r="J142">
            <v>76710.3</v>
          </cell>
          <cell r="K142">
            <v>2762.6</v>
          </cell>
          <cell r="L142">
            <v>4283.3</v>
          </cell>
          <cell r="M142">
            <v>1065.4000000000001</v>
          </cell>
          <cell r="N142">
            <v>33.299999999999997</v>
          </cell>
          <cell r="O142">
            <v>3860.1</v>
          </cell>
          <cell r="P142">
            <v>4355.5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611.1</v>
          </cell>
          <cell r="G149">
            <v>2519.1999999999998</v>
          </cell>
          <cell r="H149">
            <v>0</v>
          </cell>
          <cell r="I149">
            <v>285</v>
          </cell>
          <cell r="J149">
            <v>43.5</v>
          </cell>
          <cell r="K149">
            <v>120</v>
          </cell>
          <cell r="L149">
            <v>317</v>
          </cell>
          <cell r="M149">
            <v>0</v>
          </cell>
          <cell r="N149">
            <v>0</v>
          </cell>
          <cell r="O149">
            <v>0</v>
          </cell>
          <cell r="P149">
            <v>305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0</v>
          </cell>
          <cell r="F156">
            <v>5.0999999999999996</v>
          </cell>
          <cell r="G156">
            <v>3803.3</v>
          </cell>
          <cell r="H156">
            <v>18.100000000000001</v>
          </cell>
          <cell r="I156">
            <v>4.4000000000000004</v>
          </cell>
          <cell r="J156">
            <v>12705.4</v>
          </cell>
          <cell r="K156">
            <v>21.2</v>
          </cell>
          <cell r="L156">
            <v>23.7</v>
          </cell>
          <cell r="M156">
            <v>0.8</v>
          </cell>
          <cell r="N156">
            <v>0</v>
          </cell>
          <cell r="O156">
            <v>7.2</v>
          </cell>
          <cell r="P156">
            <v>760.2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447000</v>
          </cell>
          <cell r="F197">
            <v>237000</v>
          </cell>
          <cell r="G197">
            <v>621800</v>
          </cell>
          <cell r="H197">
            <v>207900</v>
          </cell>
          <cell r="I197">
            <v>457900</v>
          </cell>
          <cell r="J197">
            <v>1069500</v>
          </cell>
          <cell r="K197">
            <v>584500</v>
          </cell>
          <cell r="L197">
            <v>524500</v>
          </cell>
          <cell r="M197">
            <v>61500</v>
          </cell>
          <cell r="N197">
            <v>39400</v>
          </cell>
          <cell r="O197">
            <v>659500</v>
          </cell>
          <cell r="P197">
            <v>339500</v>
          </cell>
        </row>
        <row r="198">
          <cell r="E198">
            <v>53140.2</v>
          </cell>
          <cell r="F198">
            <v>27587.4</v>
          </cell>
          <cell r="G198">
            <v>90630.8</v>
          </cell>
          <cell r="H198">
            <v>24825.4</v>
          </cell>
          <cell r="I198">
            <v>50176.5</v>
          </cell>
          <cell r="J198">
            <v>136052</v>
          </cell>
          <cell r="K198">
            <v>64417.5</v>
          </cell>
          <cell r="L198">
            <v>71110.100000000006</v>
          </cell>
          <cell r="M198">
            <v>8843.9</v>
          </cell>
          <cell r="N198">
            <v>3243.9</v>
          </cell>
          <cell r="O198">
            <v>73294.8</v>
          </cell>
          <cell r="P198">
            <v>39800.1</v>
          </cell>
        </row>
        <row r="225">
          <cell r="E225">
            <v>447820</v>
          </cell>
          <cell r="F225">
            <v>237460</v>
          </cell>
          <cell r="G225">
            <v>623700</v>
          </cell>
          <cell r="H225">
            <v>208160</v>
          </cell>
          <cell r="I225">
            <v>458550</v>
          </cell>
          <cell r="J225">
            <v>1070510</v>
          </cell>
          <cell r="K225">
            <v>586580</v>
          </cell>
          <cell r="L225">
            <v>525700</v>
          </cell>
          <cell r="M225">
            <v>61531</v>
          </cell>
          <cell r="N225">
            <v>39430</v>
          </cell>
          <cell r="O225">
            <v>660110</v>
          </cell>
          <cell r="P225">
            <v>339850</v>
          </cell>
        </row>
        <row r="226">
          <cell r="E226">
            <v>53151.199999999997</v>
          </cell>
          <cell r="F226">
            <v>27599.4</v>
          </cell>
          <cell r="G226">
            <v>90680.8</v>
          </cell>
          <cell r="H226">
            <v>24846.400000000001</v>
          </cell>
          <cell r="I226">
            <v>50178.5</v>
          </cell>
          <cell r="J226">
            <v>136097</v>
          </cell>
          <cell r="K226">
            <v>64490.1</v>
          </cell>
          <cell r="L226">
            <v>71224.100000000006</v>
          </cell>
          <cell r="M226">
            <v>8843.9</v>
          </cell>
          <cell r="N226">
            <v>3244.9</v>
          </cell>
          <cell r="O226">
            <v>73330.8</v>
          </cell>
          <cell r="P226">
            <v>39801.1</v>
          </cell>
        </row>
        <row r="232">
          <cell r="E232">
            <v>33000</v>
          </cell>
          <cell r="F232">
            <v>4000</v>
          </cell>
          <cell r="G232">
            <v>35000</v>
          </cell>
          <cell r="H232">
            <v>10000</v>
          </cell>
          <cell r="I232">
            <v>11000</v>
          </cell>
          <cell r="J232">
            <v>72000</v>
          </cell>
          <cell r="K232">
            <v>15000</v>
          </cell>
          <cell r="L232">
            <v>14000</v>
          </cell>
          <cell r="M232">
            <v>2700</v>
          </cell>
          <cell r="N232">
            <v>1000</v>
          </cell>
          <cell r="O232">
            <v>13000</v>
          </cell>
          <cell r="P232">
            <v>10000</v>
          </cell>
        </row>
        <row r="233">
          <cell r="E233">
            <v>4823.5</v>
          </cell>
          <cell r="F233">
            <v>500</v>
          </cell>
          <cell r="G233">
            <v>2773</v>
          </cell>
          <cell r="H233">
            <v>1225</v>
          </cell>
          <cell r="I233">
            <v>1848</v>
          </cell>
          <cell r="J233">
            <v>7054.2</v>
          </cell>
          <cell r="K233">
            <v>122.4</v>
          </cell>
          <cell r="L233">
            <v>508.8</v>
          </cell>
          <cell r="M233">
            <v>309.8</v>
          </cell>
          <cell r="N233">
            <v>0</v>
          </cell>
          <cell r="O233">
            <v>3298</v>
          </cell>
          <cell r="P233">
            <v>1768.2</v>
          </cell>
        </row>
        <row r="239">
          <cell r="E239">
            <v>8000</v>
          </cell>
          <cell r="F239">
            <v>10000</v>
          </cell>
          <cell r="G239">
            <v>32000</v>
          </cell>
          <cell r="H239">
            <v>6000</v>
          </cell>
          <cell r="I239">
            <v>6000</v>
          </cell>
          <cell r="J239">
            <v>6000</v>
          </cell>
          <cell r="K239">
            <v>13000</v>
          </cell>
          <cell r="L239">
            <v>11341</v>
          </cell>
          <cell r="M239">
            <v>10</v>
          </cell>
          <cell r="N239">
            <v>800</v>
          </cell>
          <cell r="O239">
            <v>6000</v>
          </cell>
          <cell r="P239">
            <v>6000</v>
          </cell>
        </row>
        <row r="240">
          <cell r="E240">
            <v>571.1</v>
          </cell>
          <cell r="F240">
            <v>1272.7</v>
          </cell>
          <cell r="G240">
            <v>2762.8</v>
          </cell>
          <cell r="H240">
            <v>722.8</v>
          </cell>
          <cell r="I240">
            <v>470.3</v>
          </cell>
          <cell r="J240">
            <v>261.7</v>
          </cell>
          <cell r="K240">
            <v>959.8</v>
          </cell>
          <cell r="L240">
            <v>1150.8</v>
          </cell>
          <cell r="M240">
            <v>0</v>
          </cell>
          <cell r="N240">
            <v>97</v>
          </cell>
          <cell r="O240">
            <v>249.3</v>
          </cell>
          <cell r="P240">
            <v>0</v>
          </cell>
        </row>
        <row r="260">
          <cell r="E260">
            <v>1500</v>
          </cell>
          <cell r="F260">
            <v>0</v>
          </cell>
          <cell r="G260">
            <v>0</v>
          </cell>
          <cell r="H260">
            <v>0</v>
          </cell>
          <cell r="I260">
            <v>700</v>
          </cell>
          <cell r="J260">
            <v>0</v>
          </cell>
          <cell r="K260">
            <v>0</v>
          </cell>
          <cell r="L260">
            <v>1350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74441</v>
          </cell>
          <cell r="F131">
            <v>41012</v>
          </cell>
          <cell r="G131">
            <v>142726</v>
          </cell>
          <cell r="H131">
            <v>45904.1</v>
          </cell>
          <cell r="I131">
            <v>72971.600000000006</v>
          </cell>
          <cell r="J131">
            <v>516814.9</v>
          </cell>
          <cell r="K131">
            <v>139210.70000000001</v>
          </cell>
          <cell r="L131">
            <v>65462.7</v>
          </cell>
          <cell r="M131">
            <v>10021.4</v>
          </cell>
          <cell r="N131">
            <v>6606.8</v>
          </cell>
          <cell r="O131">
            <v>120296</v>
          </cell>
          <cell r="P131">
            <v>48138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33525</v>
          </cell>
          <cell r="F145">
            <v>4940.3999999999996</v>
          </cell>
          <cell r="G145">
            <v>23625</v>
          </cell>
          <cell r="H145">
            <v>9180</v>
          </cell>
          <cell r="I145">
            <v>14557.5</v>
          </cell>
          <cell r="J145">
            <v>260325</v>
          </cell>
          <cell r="K145">
            <v>14602.5</v>
          </cell>
          <cell r="L145">
            <v>14175</v>
          </cell>
          <cell r="M145">
            <v>1552.5</v>
          </cell>
          <cell r="N145">
            <v>360</v>
          </cell>
          <cell r="O145">
            <v>17100</v>
          </cell>
          <cell r="P145">
            <v>12600</v>
          </cell>
        </row>
        <row r="152">
          <cell r="E152">
            <v>579</v>
          </cell>
          <cell r="F152">
            <v>1569</v>
          </cell>
          <cell r="G152">
            <v>10000</v>
          </cell>
          <cell r="H152">
            <v>0</v>
          </cell>
          <cell r="I152">
            <v>855</v>
          </cell>
          <cell r="J152">
            <v>200</v>
          </cell>
          <cell r="K152">
            <v>600</v>
          </cell>
          <cell r="L152">
            <v>1125</v>
          </cell>
          <cell r="M152">
            <v>0</v>
          </cell>
          <cell r="N152">
            <v>325</v>
          </cell>
          <cell r="O152">
            <v>0</v>
          </cell>
          <cell r="P152">
            <v>1300</v>
          </cell>
        </row>
        <row r="159">
          <cell r="E159">
            <v>752.5</v>
          </cell>
          <cell r="F159">
            <v>276.3</v>
          </cell>
          <cell r="G159">
            <v>3985.8</v>
          </cell>
          <cell r="H159">
            <v>255.9</v>
          </cell>
          <cell r="I159">
            <v>172</v>
          </cell>
          <cell r="J159">
            <v>19565</v>
          </cell>
          <cell r="K159">
            <v>2343.5</v>
          </cell>
          <cell r="L159">
            <v>150.5</v>
          </cell>
          <cell r="M159">
            <v>7.3</v>
          </cell>
          <cell r="N159">
            <v>3.2</v>
          </cell>
          <cell r="O159">
            <v>107.5</v>
          </cell>
          <cell r="P159">
            <v>279.5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201">
          <cell r="E201">
            <v>109515</v>
          </cell>
          <cell r="F201">
            <v>58065</v>
          </cell>
          <cell r="G201">
            <v>152341</v>
          </cell>
          <cell r="H201">
            <v>50935.5</v>
          </cell>
          <cell r="I201">
            <v>112185.5</v>
          </cell>
          <cell r="J201">
            <v>262027.5</v>
          </cell>
          <cell r="K201">
            <v>143202.5</v>
          </cell>
          <cell r="L201">
            <v>128502.5</v>
          </cell>
          <cell r="M201">
            <v>15067.5</v>
          </cell>
          <cell r="N201">
            <v>9653</v>
          </cell>
          <cell r="O201">
            <v>161577.5</v>
          </cell>
          <cell r="P201">
            <v>83177.5</v>
          </cell>
        </row>
        <row r="229">
          <cell r="E229">
            <v>109720</v>
          </cell>
          <cell r="F229">
            <v>58180</v>
          </cell>
          <cell r="G229">
            <v>152816</v>
          </cell>
          <cell r="H229">
            <v>51000.5</v>
          </cell>
          <cell r="I229">
            <v>112348</v>
          </cell>
          <cell r="J229">
            <v>262280</v>
          </cell>
          <cell r="K229">
            <v>143722.5</v>
          </cell>
          <cell r="L229">
            <v>128802.5</v>
          </cell>
          <cell r="M229">
            <v>15075.3</v>
          </cell>
          <cell r="N229">
            <v>9660.5</v>
          </cell>
          <cell r="O229">
            <v>161730</v>
          </cell>
          <cell r="P229">
            <v>83265</v>
          </cell>
        </row>
        <row r="236">
          <cell r="E236">
            <v>7095</v>
          </cell>
          <cell r="F236">
            <v>860</v>
          </cell>
          <cell r="G236">
            <v>7525</v>
          </cell>
          <cell r="H236">
            <v>2150</v>
          </cell>
          <cell r="I236">
            <v>2365</v>
          </cell>
          <cell r="J236">
            <v>15480</v>
          </cell>
          <cell r="K236">
            <v>3225</v>
          </cell>
          <cell r="L236">
            <v>3010</v>
          </cell>
          <cell r="M236">
            <v>580.5</v>
          </cell>
          <cell r="N236">
            <v>215</v>
          </cell>
          <cell r="O236">
            <v>2795</v>
          </cell>
          <cell r="P236">
            <v>2150</v>
          </cell>
        </row>
        <row r="243">
          <cell r="E243">
            <v>1760</v>
          </cell>
          <cell r="F243">
            <v>2200</v>
          </cell>
          <cell r="G243">
            <v>7040</v>
          </cell>
          <cell r="H243">
            <v>1320</v>
          </cell>
          <cell r="I243">
            <v>1320</v>
          </cell>
          <cell r="J243">
            <v>1320</v>
          </cell>
          <cell r="K243">
            <v>2860</v>
          </cell>
          <cell r="L243">
            <v>2495</v>
          </cell>
          <cell r="M243">
            <v>2.2000000000000002</v>
          </cell>
          <cell r="N243">
            <v>176</v>
          </cell>
          <cell r="O243">
            <v>1320</v>
          </cell>
          <cell r="P243">
            <v>1320</v>
          </cell>
        </row>
        <row r="264"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10187845</v>
          </cell>
        </row>
        <row r="97">
          <cell r="R97">
            <v>358500.7</v>
          </cell>
        </row>
        <row r="100">
          <cell r="G100">
            <v>2053861.6</v>
          </cell>
        </row>
        <row r="120">
          <cell r="R120">
            <v>610000</v>
          </cell>
        </row>
        <row r="121">
          <cell r="R121">
            <v>41629.300000000003</v>
          </cell>
        </row>
        <row r="124">
          <cell r="G124">
            <v>139750</v>
          </cell>
        </row>
        <row r="128">
          <cell r="R128">
            <v>8257116.4000000004</v>
          </cell>
        </row>
        <row r="129">
          <cell r="R129">
            <v>675176.9</v>
          </cell>
        </row>
        <row r="132">
          <cell r="G132">
            <v>2025530.9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G140">
            <v>0</v>
          </cell>
        </row>
        <row r="144">
          <cell r="R144">
            <v>1192327.3</v>
          </cell>
        </row>
        <row r="145">
          <cell r="R145">
            <v>0</v>
          </cell>
        </row>
        <row r="148">
          <cell r="G148">
            <v>182764.1</v>
          </cell>
        </row>
        <row r="160">
          <cell r="R160">
            <v>249566.9</v>
          </cell>
        </row>
        <row r="161">
          <cell r="R161">
            <v>0</v>
          </cell>
        </row>
        <row r="164">
          <cell r="G164">
            <v>18717.5</v>
          </cell>
        </row>
        <row r="168">
          <cell r="R168">
            <v>267000</v>
          </cell>
        </row>
        <row r="169">
          <cell r="R169">
            <v>18363.3</v>
          </cell>
        </row>
        <row r="172">
          <cell r="G172">
            <v>58740</v>
          </cell>
        </row>
        <row r="176">
          <cell r="R176">
            <v>2000</v>
          </cell>
        </row>
        <row r="177">
          <cell r="R177">
            <v>549.1</v>
          </cell>
        </row>
        <row r="180">
          <cell r="G180">
            <v>480</v>
          </cell>
        </row>
        <row r="200">
          <cell r="R200">
            <v>46973617.299999997</v>
          </cell>
        </row>
        <row r="201">
          <cell r="R201">
            <v>0</v>
          </cell>
        </row>
        <row r="204">
          <cell r="G204">
            <v>12264843.800000001</v>
          </cell>
        </row>
        <row r="208">
          <cell r="R208">
            <v>10000</v>
          </cell>
        </row>
        <row r="209">
          <cell r="R209">
            <v>150174</v>
          </cell>
        </row>
        <row r="212">
          <cell r="G212">
            <v>2490</v>
          </cell>
        </row>
        <row r="432">
          <cell r="R432">
            <v>29480000</v>
          </cell>
        </row>
        <row r="433">
          <cell r="R433">
            <v>1943015.5</v>
          </cell>
        </row>
        <row r="436">
          <cell r="G436">
            <v>6882147.5</v>
          </cell>
        </row>
        <row r="440">
          <cell r="R440">
            <v>200000</v>
          </cell>
        </row>
        <row r="441">
          <cell r="R441">
            <v>17090.099999999999</v>
          </cell>
        </row>
        <row r="444">
          <cell r="G444">
            <v>45000</v>
          </cell>
        </row>
        <row r="496">
          <cell r="R496">
            <v>1315000</v>
          </cell>
        </row>
        <row r="497">
          <cell r="R497">
            <v>120088</v>
          </cell>
        </row>
        <row r="500">
          <cell r="G500">
            <v>295275</v>
          </cell>
        </row>
        <row r="544">
          <cell r="R544">
            <v>800000</v>
          </cell>
        </row>
        <row r="545">
          <cell r="R545">
            <v>45787.5</v>
          </cell>
        </row>
        <row r="548">
          <cell r="G548">
            <v>176000</v>
          </cell>
        </row>
        <row r="656">
          <cell r="R656">
            <v>144156.4</v>
          </cell>
        </row>
        <row r="657">
          <cell r="R657">
            <v>0</v>
          </cell>
        </row>
        <row r="660">
          <cell r="G660">
            <v>0</v>
          </cell>
        </row>
        <row r="664">
          <cell r="R664">
            <v>0</v>
          </cell>
        </row>
        <row r="665">
          <cell r="R665">
            <v>0</v>
          </cell>
        </row>
        <row r="668">
          <cell r="G668">
            <v>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G676">
            <v>0</v>
          </cell>
        </row>
        <row r="680">
          <cell r="R680">
            <v>9088103.9000000004</v>
          </cell>
        </row>
        <row r="681">
          <cell r="R681">
            <v>0</v>
          </cell>
        </row>
        <row r="684">
          <cell r="G684">
            <v>782430.7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0</v>
          </cell>
        </row>
        <row r="700">
          <cell r="G700">
            <v>3750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EA22" sqref="EA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9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68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135"/>
      <c r="AA3" s="135"/>
      <c r="AB3" s="135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47"/>
      <c r="Q4" s="47"/>
      <c r="R4" s="47"/>
      <c r="S4" s="47"/>
      <c r="T4" s="47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8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48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8" customFormat="1" ht="100.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15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8" customFormat="1" ht="49.5" customHeight="1" x14ac:dyDescent="0.3">
      <c r="B8" s="107"/>
      <c r="C8" s="108"/>
      <c r="D8" s="111"/>
      <c r="E8" s="111"/>
      <c r="F8" s="58"/>
      <c r="G8" s="2" t="s">
        <v>69</v>
      </c>
      <c r="H8" s="1" t="s">
        <v>47</v>
      </c>
      <c r="I8" s="16" t="s">
        <v>70</v>
      </c>
      <c r="J8" s="17" t="s">
        <v>65</v>
      </c>
      <c r="K8" s="58"/>
      <c r="L8" s="2" t="str">
        <f>G8</f>
        <v>ծրագիր-3 ամիս</v>
      </c>
      <c r="M8" s="1" t="s">
        <v>47</v>
      </c>
      <c r="N8" s="16" t="str">
        <f>I8</f>
        <v>կատ. %-ը 1-ին եռամսյակի նկատմամբ</v>
      </c>
      <c r="O8" s="1" t="s">
        <v>48</v>
      </c>
      <c r="P8" s="58"/>
      <c r="Q8" s="2" t="str">
        <f>G8</f>
        <v>ծրագիր-3 ամիս</v>
      </c>
      <c r="R8" s="1" t="s">
        <v>47</v>
      </c>
      <c r="S8" s="16" t="str">
        <f>I8</f>
        <v>կատ. %-ը 1-ին եռամսյակի նկատմամբ</v>
      </c>
      <c r="T8" s="1" t="s">
        <v>48</v>
      </c>
      <c r="U8" s="58"/>
      <c r="V8" s="2" t="str">
        <f>G8</f>
        <v>ծրագիր-3 ամիս</v>
      </c>
      <c r="W8" s="1" t="s">
        <v>47</v>
      </c>
      <c r="X8" s="16" t="str">
        <f>I8</f>
        <v>կատ. %-ը 1-ին եռամսյակի նկատմամբ</v>
      </c>
      <c r="Y8" s="1" t="s">
        <v>48</v>
      </c>
      <c r="Z8" s="58"/>
      <c r="AA8" s="2" t="str">
        <f>V8</f>
        <v>ծրագիր-3 ամիս</v>
      </c>
      <c r="AB8" s="1" t="s">
        <v>47</v>
      </c>
      <c r="AC8" s="16" t="str">
        <f>I8</f>
        <v>կատ. %-ը 1-ին եռամսյակի նկատմամբ</v>
      </c>
      <c r="AD8" s="1" t="s">
        <v>48</v>
      </c>
      <c r="AE8" s="58"/>
      <c r="AF8" s="18" t="str">
        <f>G8</f>
        <v>ծրագիր-3 ամիս</v>
      </c>
      <c r="AG8" s="1" t="s">
        <v>47</v>
      </c>
      <c r="AH8" s="16" t="str">
        <f>I8</f>
        <v>կատ. %-ը 1-ին եռամսյակի նկատմամբ</v>
      </c>
      <c r="AI8" s="1" t="s">
        <v>48</v>
      </c>
      <c r="AJ8" s="58"/>
      <c r="AK8" s="18" t="str">
        <f>G8</f>
        <v>ծրագիր-3 ամիս</v>
      </c>
      <c r="AL8" s="1" t="s">
        <v>47</v>
      </c>
      <c r="AM8" s="16" t="str">
        <f>I8</f>
        <v>կատ. %-ը 1-ին եռամսյակի նկատմամբ</v>
      </c>
      <c r="AN8" s="1" t="s">
        <v>48</v>
      </c>
      <c r="AO8" s="58"/>
      <c r="AP8" s="18" t="str">
        <f>G8</f>
        <v>ծրագիր-3 ամիս</v>
      </c>
      <c r="AQ8" s="1" t="s">
        <v>47</v>
      </c>
      <c r="AR8" s="16" t="str">
        <f>I8</f>
        <v>կատ. %-ը 1-ին եռամսյակի նկատմամբ</v>
      </c>
      <c r="AS8" s="1" t="s">
        <v>48</v>
      </c>
      <c r="AT8" s="58"/>
      <c r="AU8" s="18" t="str">
        <f>G8</f>
        <v>ծրագիր-3 ամիս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58"/>
      <c r="AZ8" s="2" t="str">
        <f>G8</f>
        <v>ծրագիր-3 ամիս</v>
      </c>
      <c r="BA8" s="1" t="s">
        <v>47</v>
      </c>
      <c r="BB8" s="58"/>
      <c r="BC8" s="2" t="str">
        <f>G8</f>
        <v>ծրագիր-3 ամիս</v>
      </c>
      <c r="BD8" s="1" t="s">
        <v>47</v>
      </c>
      <c r="BE8" s="58"/>
      <c r="BF8" s="2" t="str">
        <f>G8</f>
        <v>ծրագիր-3 ամիս</v>
      </c>
      <c r="BG8" s="1" t="s">
        <v>47</v>
      </c>
      <c r="BH8" s="58"/>
      <c r="BI8" s="2" t="str">
        <f>G8</f>
        <v>ծրագիր-3 ամիս</v>
      </c>
      <c r="BJ8" s="1" t="s">
        <v>47</v>
      </c>
      <c r="BK8" s="58"/>
      <c r="BL8" s="2" t="str">
        <f>G8</f>
        <v>ծրագիր-3 ամիս</v>
      </c>
      <c r="BM8" s="1" t="s">
        <v>47</v>
      </c>
      <c r="BN8" s="58"/>
      <c r="BO8" s="2" t="str">
        <f>G8</f>
        <v>ծրագիր-3 ամիս</v>
      </c>
      <c r="BP8" s="1" t="s">
        <v>47</v>
      </c>
      <c r="BQ8" s="58"/>
      <c r="BR8" s="2" t="str">
        <f>G8</f>
        <v>ծրագիր-3 ամիս</v>
      </c>
      <c r="BS8" s="1" t="s">
        <v>47</v>
      </c>
      <c r="BT8" s="1" t="s">
        <v>48</v>
      </c>
      <c r="BU8" s="58"/>
      <c r="BV8" s="18" t="str">
        <f>G8</f>
        <v>ծրագիր-3 ամիս</v>
      </c>
      <c r="BW8" s="1" t="s">
        <v>47</v>
      </c>
      <c r="BX8" s="58"/>
      <c r="BY8" s="2" t="str">
        <f>G8</f>
        <v>ծրագիր-3 ամիս</v>
      </c>
      <c r="BZ8" s="1" t="s">
        <v>47</v>
      </c>
      <c r="CA8" s="58"/>
      <c r="CB8" s="2" t="str">
        <f>G8</f>
        <v>ծրագիր-3 ամիս</v>
      </c>
      <c r="CC8" s="1" t="s">
        <v>47</v>
      </c>
      <c r="CD8" s="58"/>
      <c r="CE8" s="2" t="str">
        <f>G8</f>
        <v>ծրագիր-3 ամիս</v>
      </c>
      <c r="CF8" s="1" t="s">
        <v>47</v>
      </c>
      <c r="CG8" s="58"/>
      <c r="CH8" s="2" t="str">
        <f>G8</f>
        <v>ծրագիր-3 ամիս</v>
      </c>
      <c r="CI8" s="1" t="s">
        <v>47</v>
      </c>
      <c r="CJ8" s="58"/>
      <c r="CK8" s="2" t="str">
        <f>G8</f>
        <v>ծրագիր-3 ամիս</v>
      </c>
      <c r="CL8" s="1" t="s">
        <v>47</v>
      </c>
      <c r="CM8" s="58"/>
      <c r="CN8" s="2" t="str">
        <f>G8</f>
        <v>ծրագիր-3 ամիս</v>
      </c>
      <c r="CO8" s="1" t="s">
        <v>47</v>
      </c>
      <c r="CP8" s="58"/>
      <c r="CQ8" s="2" t="str">
        <f>G8</f>
        <v>ծրագիր-3 ամիս</v>
      </c>
      <c r="CR8" s="1" t="s">
        <v>47</v>
      </c>
      <c r="CS8" s="58"/>
      <c r="CT8" s="2" t="str">
        <f>G8</f>
        <v>ծրագիր-3 ամիս</v>
      </c>
      <c r="CU8" s="1" t="s">
        <v>47</v>
      </c>
      <c r="CV8" s="58"/>
      <c r="CW8" s="2" t="str">
        <f>G8</f>
        <v>ծրագիր-3 ամիս</v>
      </c>
      <c r="CX8" s="1" t="s">
        <v>47</v>
      </c>
      <c r="CY8" s="58"/>
      <c r="CZ8" s="2" t="str">
        <f>G8</f>
        <v>ծրագիր-3 ամիս</v>
      </c>
      <c r="DA8" s="1" t="s">
        <v>47</v>
      </c>
      <c r="DB8" s="58"/>
      <c r="DC8" s="2" t="str">
        <f>G8</f>
        <v>ծրագիր-3 ամիս</v>
      </c>
      <c r="DD8" s="1" t="s">
        <v>47</v>
      </c>
      <c r="DE8" s="58"/>
      <c r="DF8" s="2" t="str">
        <f>G8</f>
        <v>ծրագիր-3 ամիս</v>
      </c>
      <c r="DG8" s="1" t="s">
        <v>47</v>
      </c>
      <c r="DH8" s="114"/>
      <c r="DI8" s="58"/>
      <c r="DJ8" s="2" t="str">
        <f>G8</f>
        <v>ծրագիր-3 ամիս</v>
      </c>
      <c r="DK8" s="1" t="s">
        <v>47</v>
      </c>
      <c r="DL8" s="58"/>
      <c r="DM8" s="2" t="str">
        <f>G8</f>
        <v>ծրագիր-3 ամիս</v>
      </c>
      <c r="DN8" s="1" t="s">
        <v>47</v>
      </c>
      <c r="DO8" s="58"/>
      <c r="DP8" s="2" t="str">
        <f>G8</f>
        <v>ծրագիր-3 ամիս</v>
      </c>
      <c r="DQ8" s="1" t="s">
        <v>47</v>
      </c>
      <c r="DR8" s="58"/>
      <c r="DS8" s="2" t="str">
        <f>G8</f>
        <v>ծրագիր-3 ամիս</v>
      </c>
      <c r="DT8" s="1" t="s">
        <v>47</v>
      </c>
      <c r="DU8" s="58"/>
      <c r="DV8" s="2" t="str">
        <f>G8</f>
        <v>ծրագիր-3 ամիս</v>
      </c>
      <c r="DW8" s="1" t="s">
        <v>47</v>
      </c>
      <c r="DX8" s="58"/>
      <c r="DY8" s="2" t="str">
        <f>G8</f>
        <v>ծրագիր-3 ամիս</v>
      </c>
      <c r="DZ8" s="1" t="s">
        <v>47</v>
      </c>
      <c r="EA8" s="58"/>
      <c r="EB8" s="2" t="str">
        <f>G8</f>
        <v>ծրագիր-3 ամիս</v>
      </c>
      <c r="EC8" s="1" t="s">
        <v>47</v>
      </c>
      <c r="ED8" s="114"/>
      <c r="EE8" s="58"/>
      <c r="EF8" s="2" t="str">
        <f>G8</f>
        <v>ծրագիր-3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738846</v>
      </c>
      <c r="H10" s="23">
        <f t="shared" ref="H10:H20" si="0">DK10+EG10-EC10</f>
        <v>323830.69999999995</v>
      </c>
      <c r="I10" s="23">
        <f>IFERROR(H10/G10*100,"-")</f>
        <v>43.829255352265555</v>
      </c>
      <c r="J10" s="24">
        <f>IFERROR(H10/F10*100,"-")</f>
        <v>8.687389124226792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738846</v>
      </c>
      <c r="M10" s="23">
        <f>R10+AB10+AG10+AL10+AQ10+AV10+BA10+BP10+BW10+BZ10+CC10+CF10+CI10+CO10+CR10+CX10+DA10+DD10+DG10</f>
        <v>323830.69999999995</v>
      </c>
      <c r="N10" s="25">
        <f>IFERROR(M10/L10*100,"-")</f>
        <v>43.829255352265555</v>
      </c>
      <c r="O10" s="26">
        <f>IFERROR(M10/K10*100,"-")</f>
        <v>8.687389124226792</v>
      </c>
      <c r="P10" s="27">
        <f>+[1]rep1_101!$E$92</f>
        <v>1554900</v>
      </c>
      <c r="Q10" s="27">
        <f>+[2]rep1_101!$E$96</f>
        <v>275033.09999999998</v>
      </c>
      <c r="R10" s="27">
        <f>+[1]rep1_101!$E$93</f>
        <v>81924.399999999994</v>
      </c>
      <c r="S10" s="27">
        <f>IFERROR(R10/Q10*100,"-")</f>
        <v>29.787105624741166</v>
      </c>
      <c r="T10" s="26">
        <f>IFERROR(R10/P10*100,"-")</f>
        <v>5.2687889896456364</v>
      </c>
      <c r="U10" s="27">
        <f>+Z10+AJ10</f>
        <v>1325700</v>
      </c>
      <c r="V10" s="27">
        <f>+AA10+AK10</f>
        <v>235011.59999999998</v>
      </c>
      <c r="W10" s="27">
        <f>+AB10+AL10</f>
        <v>107353.2</v>
      </c>
      <c r="X10" s="27">
        <f>IFERROR(W10/V10*100,"-")</f>
        <v>45.679957925481126</v>
      </c>
      <c r="Y10" s="26">
        <f>IFERROR(W10/U10*100,"-")</f>
        <v>8.0978501923512116</v>
      </c>
      <c r="Z10" s="21">
        <f>[1]rep1_101!$E$8+[1]rep1_101!$E$15</f>
        <v>9300</v>
      </c>
      <c r="AA10" s="21">
        <f>+[2]rep1_101!$E$26</f>
        <v>2008.8</v>
      </c>
      <c r="AB10" s="21">
        <f>+[1]rep1_101!$E$23</f>
        <v>312.39999999999998</v>
      </c>
      <c r="AC10" s="28">
        <f>IFERROR(AB10/AA10*100,"-")</f>
        <v>15.551573078454798</v>
      </c>
      <c r="AD10" s="29">
        <f>IFERROR(AB10/Z10*100,"-")</f>
        <v>3.3591397849462363</v>
      </c>
      <c r="AE10" s="21">
        <f>+[1]rep1_101!$E$71</f>
        <v>4300</v>
      </c>
      <c r="AF10" s="21">
        <f>+[2]rep1_101!$E$75</f>
        <v>928.8</v>
      </c>
      <c r="AG10" s="21">
        <f>+[1]rep1_101!$E$72</f>
        <v>438.4</v>
      </c>
      <c r="AH10" s="28">
        <f>IFERROR(AG10/AF10*100,"-")</f>
        <v>47.200689061154179</v>
      </c>
      <c r="AI10" s="26">
        <f>IFERROR(AG10/AE10*100,"-")</f>
        <v>10.195348837209302</v>
      </c>
      <c r="AJ10" s="21">
        <f>[1]rep1_101!$E$29+[1]rep1_101!$E$36</f>
        <v>1316400</v>
      </c>
      <c r="AK10" s="21">
        <f>+[2]rep1_101!$E$47</f>
        <v>233002.8</v>
      </c>
      <c r="AL10" s="21">
        <f>+[1]rep1_101!$E$44</f>
        <v>107040.8</v>
      </c>
      <c r="AM10" s="30">
        <f>IFERROR(AL10/AK10*100,"-")</f>
        <v>45.939705445599799</v>
      </c>
      <c r="AN10" s="26">
        <f>IFERROR(AL10/AJ10*100,"-")</f>
        <v>8.1313278638711637</v>
      </c>
      <c r="AO10" s="21">
        <f>+[3]rep1_2!$E$127</f>
        <v>197450</v>
      </c>
      <c r="AP10" s="21">
        <f>+[4]rep1_2!$E$131</f>
        <v>74441</v>
      </c>
      <c r="AQ10" s="21">
        <f>+[3]rep1_2!$E$128</f>
        <v>69788.800000000003</v>
      </c>
      <c r="AR10" s="28">
        <f>IFERROR(AQ10/AP10*100,"-")</f>
        <v>93.750486962829626</v>
      </c>
      <c r="AS10" s="26">
        <f>IFERROR(AQ10/AO10*100,"-")</f>
        <v>35.345049379589774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34856.5</v>
      </c>
      <c r="BS10" s="25">
        <f t="shared" ref="BS10:BS22" si="2">BW10+BZ10+CC10+CF10</f>
        <v>5780.1</v>
      </c>
      <c r="BT10" s="33">
        <f>IFERROR(BS10/BQ10*100,"-")</f>
        <v>3.7335288342290203</v>
      </c>
      <c r="BU10" s="31">
        <f>+[3]rep1_2!$E$141</f>
        <v>149000</v>
      </c>
      <c r="BV10" s="31">
        <f>+[4]rep1_2!$E$145</f>
        <v>33525</v>
      </c>
      <c r="BW10" s="31">
        <f>+[3]rep1_2!$E$142</f>
        <v>5780.1</v>
      </c>
      <c r="BX10" s="31">
        <v>0</v>
      </c>
      <c r="BY10" s="31">
        <v>0</v>
      </c>
      <c r="BZ10" s="31">
        <v>0</v>
      </c>
      <c r="CA10" s="31">
        <f>+[3]rep1_2!$E$155</f>
        <v>3500</v>
      </c>
      <c r="CB10" s="31">
        <f>+[4]rep1_2!$E$159</f>
        <v>752.5</v>
      </c>
      <c r="CC10" s="31">
        <f>+[3]rep1_2!$E$156</f>
        <v>0</v>
      </c>
      <c r="CD10" s="31">
        <f>+[3]rep1_2!$E$148</f>
        <v>2316</v>
      </c>
      <c r="CE10" s="31">
        <f>+[4]rep1_2!$E$152</f>
        <v>579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+[3]rep1_2!$E$183</f>
        <v>0</v>
      </c>
      <c r="CK10" s="31">
        <f>+[4]rep1_2!$E$187</f>
        <v>0</v>
      </c>
      <c r="CL10" s="31">
        <f>+[3]rep1_2!$E$184</f>
        <v>0</v>
      </c>
      <c r="CM10" s="31">
        <v>0</v>
      </c>
      <c r="CN10" s="31">
        <v>0</v>
      </c>
      <c r="CO10" s="31">
        <v>0</v>
      </c>
      <c r="CP10" s="31">
        <f>+[3]rep1_2!$E$225</f>
        <v>447820</v>
      </c>
      <c r="CQ10" s="31">
        <f>+[4]rep1_2!$E$229</f>
        <v>109720</v>
      </c>
      <c r="CR10" s="31">
        <f>+[3]rep1_2!$E$226</f>
        <v>53151.199999999997</v>
      </c>
      <c r="CS10" s="31">
        <f>+[3]rep1_2!$E$197</f>
        <v>447000</v>
      </c>
      <c r="CT10" s="31">
        <f>+[4]rep1_2!$E$201</f>
        <v>109515</v>
      </c>
      <c r="CU10" s="31">
        <f>+[3]rep1_2!$E$198</f>
        <v>53140.2</v>
      </c>
      <c r="CV10" s="31">
        <v>0</v>
      </c>
      <c r="CW10" s="31">
        <v>0</v>
      </c>
      <c r="CX10" s="31">
        <v>0</v>
      </c>
      <c r="CY10" s="31">
        <f>+[3]rep1_2!$E$232</f>
        <v>33000</v>
      </c>
      <c r="CZ10" s="31">
        <f>+[4]rep1_2!$E$236</f>
        <v>7095</v>
      </c>
      <c r="DA10" s="31">
        <f>+[3]rep1_2!$E$233</f>
        <v>4823.5</v>
      </c>
      <c r="DB10" s="31">
        <f>+[3]rep1_2!$E$260</f>
        <v>1500</v>
      </c>
      <c r="DC10" s="31">
        <f>+[4]rep1_2!$E$264</f>
        <v>0</v>
      </c>
      <c r="DD10" s="31">
        <f>+[3]rep1_2!$E$261</f>
        <v>0</v>
      </c>
      <c r="DE10" s="31">
        <f>+[3]rep1_2!$E$239</f>
        <v>8000</v>
      </c>
      <c r="DF10" s="31">
        <f>+[4]rep1_2!$E$243</f>
        <v>1760</v>
      </c>
      <c r="DG10" s="31">
        <f>+[3]rep1_2!$E$240</f>
        <v>571.1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738846</v>
      </c>
      <c r="DK10" s="22">
        <f>R10+AB10+AG10+AL10+AQ10+AV10+BA10+BD10+BG10+BJ10+BM10+BP10+BW10+BZ10+CC10+CF10+CI10+CL10+CO10+CR10+CX10+DA10+DD10+DG10+DH10</f>
        <v>323830.69999999995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377507</v>
      </c>
      <c r="H11" s="23">
        <f t="shared" si="0"/>
        <v>180061.50000000003</v>
      </c>
      <c r="I11" s="23">
        <f t="shared" ref="I11:I21" si="6">IFERROR(H11/G11*100,"-")</f>
        <v>47.697526138588167</v>
      </c>
      <c r="J11" s="24">
        <f t="shared" ref="J11:J23" si="7">IFERROR(H11/F11*100,"-")</f>
        <v>9.5249669913923718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377507</v>
      </c>
      <c r="M11" s="23">
        <f t="shared" ref="M11:M22" si="10">R11+AB11+AG11+AL11+AQ11+AV11+BA11+BP11+BW11+BZ11+CC11+CF11+CI11+CO11+CR11+CX11+DA11+DD11+DG11</f>
        <v>180061.50000000003</v>
      </c>
      <c r="N11" s="25">
        <f t="shared" ref="N11:N21" si="11">IFERROR(M11/L11*100,"-")</f>
        <v>47.697526138588167</v>
      </c>
      <c r="O11" s="26">
        <f t="shared" ref="O11:O23" si="12">IFERROR(M11/K11*100,"-")</f>
        <v>9.5249669913923718</v>
      </c>
      <c r="P11" s="27">
        <f>+[1]rep1_101!$F$92</f>
        <v>868900</v>
      </c>
      <c r="Q11" s="27">
        <f>+[2]rep1_101!$F$96</f>
        <v>153427.1</v>
      </c>
      <c r="R11" s="27">
        <f>+[1]rep1_101!$F$93</f>
        <v>60754.400000000001</v>
      </c>
      <c r="S11" s="27">
        <f t="shared" ref="S11:S21" si="13">IFERROR(R11/Q11*100,"-")</f>
        <v>39.598219610486026</v>
      </c>
      <c r="T11" s="26">
        <f t="shared" ref="T11:T23" si="14">IFERROR(R11/P11*100,"-")</f>
        <v>6.9921049602946264</v>
      </c>
      <c r="U11" s="27">
        <f t="shared" ref="U11:U22" si="15">+Z11+AJ11</f>
        <v>646897.4</v>
      </c>
      <c r="V11" s="27">
        <f t="shared" ref="V11:V22" si="16">+AA11+AK11</f>
        <v>114847.8</v>
      </c>
      <c r="W11" s="27">
        <f t="shared" ref="W11:W22" si="17">+AB11+AL11</f>
        <v>50505.3</v>
      </c>
      <c r="X11" s="27">
        <f t="shared" ref="X11:X21" si="18">IFERROR(W11/V11*100,"-")</f>
        <v>43.975853259705453</v>
      </c>
      <c r="Y11" s="26">
        <f t="shared" ref="Y11:Y23" si="19">IFERROR(W11/U11*100,"-")</f>
        <v>7.807312256935953</v>
      </c>
      <c r="Z11" s="21">
        <f>+[1]rep1_101!$F$8+[1]rep1_101!$F$15</f>
        <v>8897.4</v>
      </c>
      <c r="AA11" s="21">
        <f>+[2]rep1_101!$F$26</f>
        <v>1921.8</v>
      </c>
      <c r="AB11" s="21">
        <f>+[1]rep1_101!$F$23</f>
        <v>26.8</v>
      </c>
      <c r="AC11" s="28">
        <f t="shared" ref="AC11:AC21" si="20">IFERROR(AB11/AA11*100,"-")</f>
        <v>1.3945259652409201</v>
      </c>
      <c r="AD11" s="29">
        <f t="shared" ref="AD11:AD23" si="21">IFERROR(AB11/Z11*100,"-")</f>
        <v>0.30121158990266822</v>
      </c>
      <c r="AE11" s="21">
        <f>+[1]rep1_101!$F$71</f>
        <v>900</v>
      </c>
      <c r="AF11" s="21">
        <f>+[2]rep1_101!$F$75</f>
        <v>194.4</v>
      </c>
      <c r="AG11" s="21">
        <f>+[1]rep1_101!$F$72</f>
        <v>4.4000000000000004</v>
      </c>
      <c r="AH11" s="28">
        <f t="shared" ref="AH11:AH21" si="22">IFERROR(AG11/AF11*100,"-")</f>
        <v>2.263374485596708</v>
      </c>
      <c r="AI11" s="26">
        <f t="shared" ref="AI11:AI23" si="23">IFERROR(AG11/AE11*100,"-")</f>
        <v>0.48888888888888898</v>
      </c>
      <c r="AJ11" s="21">
        <f>[1]rep1_101!$F$29+[1]rep1_101!$F$36</f>
        <v>638000</v>
      </c>
      <c r="AK11" s="21">
        <f>+[2]rep1_101!$F$47</f>
        <v>112926</v>
      </c>
      <c r="AL11" s="21">
        <f>+[1]rep1_101!$F$44</f>
        <v>50478.5</v>
      </c>
      <c r="AM11" s="30">
        <f t="shared" ref="AM11:AM21" si="24">IFERROR(AL11/AK11*100,"-")</f>
        <v>44.700511839611778</v>
      </c>
      <c r="AN11" s="26">
        <f t="shared" ref="AN11:AN23" si="25">IFERROR(AL11/AJ11*100,"-")</f>
        <v>7.9119905956112841</v>
      </c>
      <c r="AO11" s="21">
        <f>+[3]rep1_2!$F$127</f>
        <v>92740</v>
      </c>
      <c r="AP11" s="21">
        <f>+[4]rep1_2!$F$131</f>
        <v>41012</v>
      </c>
      <c r="AQ11" s="21">
        <f>+[3]rep1_2!$F$128</f>
        <v>37492.300000000003</v>
      </c>
      <c r="AR11" s="28">
        <f t="shared" ref="AR11:AR21" si="26">IFERROR(AQ11/AP11*100,"-")</f>
        <v>91.41787769433337</v>
      </c>
      <c r="AS11" s="26">
        <f t="shared" ref="AS11:AS23" si="27">IFERROR(AQ11/AO11*100,"-")</f>
        <v>40.427323700668538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6785.7</v>
      </c>
      <c r="BS11" s="25">
        <f t="shared" si="2"/>
        <v>1933</v>
      </c>
      <c r="BT11" s="33">
        <f t="shared" ref="BT11:BT23" si="30">IFERROR(BS11/BQ11*100,"-")</f>
        <v>6.5484135426476868</v>
      </c>
      <c r="BU11" s="31">
        <f>+[3]rep1_2!$F$141</f>
        <v>21957.3</v>
      </c>
      <c r="BV11" s="31">
        <f>+[4]rep1_2!$F$145</f>
        <v>4940.3999999999996</v>
      </c>
      <c r="BW11" s="31">
        <f>+[3]rep1_2!$F$142</f>
        <v>1316.8</v>
      </c>
      <c r="BX11" s="31">
        <v>0</v>
      </c>
      <c r="BY11" s="31">
        <v>0</v>
      </c>
      <c r="BZ11" s="31">
        <v>0</v>
      </c>
      <c r="CA11" s="31">
        <f>+[3]rep1_2!$F$155</f>
        <v>1285.3</v>
      </c>
      <c r="CB11" s="31">
        <f>+[4]rep1_2!$F$159</f>
        <v>276.3</v>
      </c>
      <c r="CC11" s="31">
        <f>+[3]rep1_2!$F$156</f>
        <v>5.0999999999999996</v>
      </c>
      <c r="CD11" s="31">
        <f>+[3]rep1_2!$F$148</f>
        <v>6276</v>
      </c>
      <c r="CE11" s="31">
        <f>+[4]rep1_2!$F$152</f>
        <v>1569</v>
      </c>
      <c r="CF11" s="31">
        <f>+[3]rep1_2!$F$149</f>
        <v>611.1</v>
      </c>
      <c r="CG11" s="31">
        <v>0</v>
      </c>
      <c r="CH11" s="31">
        <v>0</v>
      </c>
      <c r="CI11" s="31">
        <v>0</v>
      </c>
      <c r="CJ11" s="31">
        <f>+[3]rep1_2!$F$183</f>
        <v>0</v>
      </c>
      <c r="CK11" s="31">
        <f>+[4]rep1_2!$F$187</f>
        <v>0</v>
      </c>
      <c r="CL11" s="31">
        <f>+[3]rep1_2!$F$184</f>
        <v>0</v>
      </c>
      <c r="CM11" s="31">
        <v>0</v>
      </c>
      <c r="CN11" s="31">
        <v>0</v>
      </c>
      <c r="CO11" s="31">
        <v>0</v>
      </c>
      <c r="CP11" s="31">
        <f>+[3]rep1_2!$F$225</f>
        <v>237460</v>
      </c>
      <c r="CQ11" s="31">
        <f>+[4]rep1_2!$F$229</f>
        <v>58180</v>
      </c>
      <c r="CR11" s="31">
        <f>+[3]rep1_2!$F$226</f>
        <v>27599.4</v>
      </c>
      <c r="CS11" s="31">
        <f>+[3]rep1_2!$F$197</f>
        <v>237000</v>
      </c>
      <c r="CT11" s="31">
        <f>+[4]rep1_2!$F$201</f>
        <v>58065</v>
      </c>
      <c r="CU11" s="31">
        <f>+[3]rep1_2!$F$198</f>
        <v>27587.4</v>
      </c>
      <c r="CV11" s="31">
        <v>0</v>
      </c>
      <c r="CW11" s="31">
        <v>0</v>
      </c>
      <c r="CX11" s="31">
        <v>0</v>
      </c>
      <c r="CY11" s="31">
        <f>+[3]rep1_2!$F$232</f>
        <v>4000</v>
      </c>
      <c r="CZ11" s="31">
        <f>+[4]rep1_2!$F$236</f>
        <v>860</v>
      </c>
      <c r="DA11" s="31">
        <f>+[3]rep1_2!$F$233</f>
        <v>500</v>
      </c>
      <c r="DB11" s="31">
        <f>+[3]rep1_2!$F$260</f>
        <v>0</v>
      </c>
      <c r="DC11" s="31">
        <f>+[4]rep1_2!$F$264</f>
        <v>0</v>
      </c>
      <c r="DD11" s="31">
        <f>+[3]rep1_2!$F$261</f>
        <v>0</v>
      </c>
      <c r="DE11" s="31">
        <f>+[3]rep1_2!$F$239</f>
        <v>10000</v>
      </c>
      <c r="DF11" s="31">
        <f>+[4]rep1_2!$F$243</f>
        <v>2200</v>
      </c>
      <c r="DG11" s="31">
        <f>+[3]rep1_2!$F$240</f>
        <v>1272.7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377507</v>
      </c>
      <c r="DK11" s="22">
        <f t="shared" ref="DK11:DK21" si="32">R11+AB11+AG11+AL11+AQ11+AV11+BA11+BD11+BG11+BJ11+BM11+BP11+BW11+BZ11+CC11+CF11+CI11+CL11+CO11+CR11+CX11+DA11+DD11+DG11+DH11</f>
        <v>180061.50000000003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7551218.5</v>
      </c>
      <c r="G12" s="23">
        <f t="shared" si="5"/>
        <v>1460813.4000000001</v>
      </c>
      <c r="H12" s="23">
        <f t="shared" si="0"/>
        <v>673780.5</v>
      </c>
      <c r="I12" s="23">
        <f t="shared" si="6"/>
        <v>46.12365275400677</v>
      </c>
      <c r="J12" s="24">
        <f t="shared" si="7"/>
        <v>8.9228049751175913</v>
      </c>
      <c r="K12" s="23">
        <f t="shared" si="8"/>
        <v>7551218.5</v>
      </c>
      <c r="L12" s="23">
        <f t="shared" si="9"/>
        <v>1460813.4000000001</v>
      </c>
      <c r="M12" s="23">
        <f t="shared" si="10"/>
        <v>673780.5</v>
      </c>
      <c r="N12" s="25">
        <f t="shared" si="11"/>
        <v>46.12365275400677</v>
      </c>
      <c r="O12" s="26">
        <f t="shared" si="12"/>
        <v>8.9228049751175913</v>
      </c>
      <c r="P12" s="27">
        <f>+[1]rep1_101!$G$92</f>
        <v>4298500</v>
      </c>
      <c r="Q12" s="27">
        <f>+[2]rep1_101!$G$96</f>
        <v>760377.5</v>
      </c>
      <c r="R12" s="27">
        <f>+[1]rep1_101!$G$93</f>
        <v>272930.09999999998</v>
      </c>
      <c r="S12" s="27">
        <f t="shared" si="13"/>
        <v>35.894026322451673</v>
      </c>
      <c r="T12" s="26">
        <f t="shared" si="14"/>
        <v>6.3494265441433049</v>
      </c>
      <c r="U12" s="27">
        <f t="shared" si="15"/>
        <v>1974300</v>
      </c>
      <c r="V12" s="27">
        <f t="shared" si="16"/>
        <v>351206.1</v>
      </c>
      <c r="W12" s="27">
        <f t="shared" si="17"/>
        <v>199126.7</v>
      </c>
      <c r="X12" s="27">
        <f t="shared" si="18"/>
        <v>56.69796168118949</v>
      </c>
      <c r="Y12" s="26">
        <f t="shared" si="19"/>
        <v>10.08593932026541</v>
      </c>
      <c r="Z12" s="21">
        <f>[1]rep1_101!$G$8+[1]rep1_101!$G$15</f>
        <v>45000</v>
      </c>
      <c r="AA12" s="21">
        <f>+[2]rep1_101!$G$26</f>
        <v>9720</v>
      </c>
      <c r="AB12" s="21">
        <f>+[1]rep1_101!$G$23</f>
        <v>809</v>
      </c>
      <c r="AC12" s="28">
        <f t="shared" si="20"/>
        <v>8.3230452674897126</v>
      </c>
      <c r="AD12" s="29">
        <f t="shared" si="21"/>
        <v>1.7977777777777777</v>
      </c>
      <c r="AE12" s="21">
        <f>+[1]rep1_101!$G$71</f>
        <v>7000</v>
      </c>
      <c r="AF12" s="21">
        <f>+[2]rep1_101!$G$75</f>
        <v>1512</v>
      </c>
      <c r="AG12" s="21">
        <f>+[1]rep1_101!$G$72</f>
        <v>47.1</v>
      </c>
      <c r="AH12" s="28">
        <f t="shared" si="22"/>
        <v>3.1150793650793651</v>
      </c>
      <c r="AI12" s="26">
        <f t="shared" si="23"/>
        <v>0.67285714285714282</v>
      </c>
      <c r="AJ12" s="21">
        <f>[1]rep1_101!$G$29+[1]rep1_101!$G$36</f>
        <v>1929300</v>
      </c>
      <c r="AK12" s="21">
        <f>+[2]rep1_101!$G$47</f>
        <v>341486.1</v>
      </c>
      <c r="AL12" s="21">
        <f>+[1]rep1_101!$G$44</f>
        <v>198317.7</v>
      </c>
      <c r="AM12" s="30">
        <f t="shared" si="24"/>
        <v>58.074896752752167</v>
      </c>
      <c r="AN12" s="26">
        <f t="shared" si="25"/>
        <v>10.279256725237133</v>
      </c>
      <c r="AO12" s="21">
        <f>+[3]rep1_2!$G$127</f>
        <v>417180</v>
      </c>
      <c r="AP12" s="21">
        <f>+[4]rep1_2!$G$131</f>
        <v>142726</v>
      </c>
      <c r="AQ12" s="21">
        <f>+[3]rep1_2!$G$128</f>
        <v>88545.3</v>
      </c>
      <c r="AR12" s="28">
        <f t="shared" si="26"/>
        <v>62.038661491248973</v>
      </c>
      <c r="AS12" s="26">
        <f t="shared" si="27"/>
        <v>21.224723141090177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37610.800000000003</v>
      </c>
      <c r="BS12" s="25">
        <f t="shared" si="2"/>
        <v>16914.7</v>
      </c>
      <c r="BT12" s="33">
        <f t="shared" si="30"/>
        <v>10.342946767886462</v>
      </c>
      <c r="BU12" s="31">
        <f>+[3]rep1_2!$G$141</f>
        <v>105000</v>
      </c>
      <c r="BV12" s="31">
        <f>+[4]rep1_2!$G$145</f>
        <v>23625</v>
      </c>
      <c r="BW12" s="31">
        <f>+[3]rep1_2!$G$142</f>
        <v>10592.2</v>
      </c>
      <c r="BX12" s="31">
        <v>0</v>
      </c>
      <c r="BY12" s="31">
        <v>0</v>
      </c>
      <c r="BZ12" s="31">
        <v>0</v>
      </c>
      <c r="CA12" s="31">
        <f>+[3]rep1_2!$G$155</f>
        <v>18538.5</v>
      </c>
      <c r="CB12" s="31">
        <f>+[4]rep1_2!$G$159</f>
        <v>3985.8</v>
      </c>
      <c r="CC12" s="31">
        <f>+[3]rep1_2!$G$156</f>
        <v>3803.3</v>
      </c>
      <c r="CD12" s="31">
        <f>+[3]rep1_2!$G$148</f>
        <v>40000</v>
      </c>
      <c r="CE12" s="31">
        <f>+[4]rep1_2!$G$152</f>
        <v>10000</v>
      </c>
      <c r="CF12" s="31">
        <f>+[3]rep1_2!$G$149</f>
        <v>2519.1999999999998</v>
      </c>
      <c r="CG12" s="31">
        <v>0</v>
      </c>
      <c r="CH12" s="31">
        <v>0</v>
      </c>
      <c r="CI12" s="31">
        <v>0</v>
      </c>
      <c r="CJ12" s="31">
        <f>+[3]rep1_2!$G$183</f>
        <v>0</v>
      </c>
      <c r="CK12" s="31">
        <f>+[4]rep1_2!$G$187</f>
        <v>0</v>
      </c>
      <c r="CL12" s="31">
        <f>+[3]rep1_2!$G$184</f>
        <v>0</v>
      </c>
      <c r="CM12" s="31">
        <v>0</v>
      </c>
      <c r="CN12" s="31">
        <v>0</v>
      </c>
      <c r="CO12" s="31">
        <v>0</v>
      </c>
      <c r="CP12" s="31">
        <f>+[3]rep1_2!$G$225</f>
        <v>623700</v>
      </c>
      <c r="CQ12" s="31">
        <f>+[4]rep1_2!$G$229</f>
        <v>152816</v>
      </c>
      <c r="CR12" s="31">
        <f>+[3]rep1_2!$G$226</f>
        <v>90680.8</v>
      </c>
      <c r="CS12" s="31">
        <f>+[3]rep1_2!$G$197</f>
        <v>621800</v>
      </c>
      <c r="CT12" s="31">
        <f>+[4]rep1_2!$G$201</f>
        <v>152341</v>
      </c>
      <c r="CU12" s="31">
        <f>+[3]rep1_2!$G$198</f>
        <v>90630.8</v>
      </c>
      <c r="CV12" s="31">
        <v>0</v>
      </c>
      <c r="CW12" s="31">
        <v>0</v>
      </c>
      <c r="CX12" s="31">
        <v>0</v>
      </c>
      <c r="CY12" s="31">
        <f>+[3]rep1_2!$G$232</f>
        <v>35000</v>
      </c>
      <c r="CZ12" s="31">
        <f>+[4]rep1_2!$G$236</f>
        <v>7525</v>
      </c>
      <c r="DA12" s="31">
        <f>+[3]rep1_2!$G$233</f>
        <v>2773</v>
      </c>
      <c r="DB12" s="31">
        <f>+[3]rep1_2!$G$260</f>
        <v>0</v>
      </c>
      <c r="DC12" s="31">
        <f>+[4]rep1_2!$G$264</f>
        <v>0</v>
      </c>
      <c r="DD12" s="31">
        <f>+[3]rep1_2!$G$261</f>
        <v>0</v>
      </c>
      <c r="DE12" s="31">
        <f>+[3]rep1_2!$G$239</f>
        <v>32000</v>
      </c>
      <c r="DF12" s="31">
        <f>+[4]rep1_2!$G$243</f>
        <v>7040</v>
      </c>
      <c r="DG12" s="31">
        <f>+[3]rep1_2!$G$240</f>
        <v>2762.8</v>
      </c>
      <c r="DH12" s="31"/>
      <c r="DI12" s="22">
        <f t="shared" ref="DI12:DI22" si="36">P12+Z12+AE12+AJ12+AO12+AT12+AY12+BB12+BE12+BH12+BK12+BN12+BU12+BX12+CA12+CD12+CG12+CJ12+CM12+CP12+CV12+CY12+DB12+DE12</f>
        <v>7551218.5</v>
      </c>
      <c r="DJ12" s="22">
        <f t="shared" si="31"/>
        <v>1460813.4000000001</v>
      </c>
      <c r="DK12" s="22">
        <f t="shared" si="32"/>
        <v>673780.5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370830.2</v>
      </c>
      <c r="H13" s="23">
        <f t="shared" si="0"/>
        <v>193827.19999999998</v>
      </c>
      <c r="I13" s="23">
        <f t="shared" si="6"/>
        <v>52.268450627807553</v>
      </c>
      <c r="J13" s="24">
        <f t="shared" si="7"/>
        <v>10.401244969144082</v>
      </c>
      <c r="K13" s="23">
        <f t="shared" si="8"/>
        <v>1863500</v>
      </c>
      <c r="L13" s="23">
        <f t="shared" si="9"/>
        <v>370830.2</v>
      </c>
      <c r="M13" s="23">
        <f t="shared" si="10"/>
        <v>193827.19999999998</v>
      </c>
      <c r="N13" s="25">
        <f t="shared" si="11"/>
        <v>52.268450627807553</v>
      </c>
      <c r="O13" s="26">
        <f t="shared" si="12"/>
        <v>10.401244969144082</v>
      </c>
      <c r="P13" s="27">
        <f>+[1]rep1_101!$H$92</f>
        <v>922000</v>
      </c>
      <c r="Q13" s="27">
        <f>+[2]rep1_101!$H$96</f>
        <v>163244</v>
      </c>
      <c r="R13" s="27">
        <f>+[1]rep1_101!$H$93</f>
        <v>75082</v>
      </c>
      <c r="S13" s="27">
        <f t="shared" si="13"/>
        <v>45.993727181397169</v>
      </c>
      <c r="T13" s="26">
        <f t="shared" si="14"/>
        <v>8.1433839479392631</v>
      </c>
      <c r="U13" s="27">
        <f t="shared" si="15"/>
        <v>551000</v>
      </c>
      <c r="V13" s="27">
        <f t="shared" si="16"/>
        <v>97644</v>
      </c>
      <c r="W13" s="27">
        <f t="shared" si="17"/>
        <v>50619.9</v>
      </c>
      <c r="X13" s="27">
        <f t="shared" si="18"/>
        <v>51.84128057023473</v>
      </c>
      <c r="Y13" s="26">
        <f t="shared" si="19"/>
        <v>9.1869147005444649</v>
      </c>
      <c r="Z13" s="21">
        <f>[1]rep1_101!$H$8+[1]rep1_101!$H$15</f>
        <v>3000</v>
      </c>
      <c r="AA13" s="21">
        <f>+[2]rep1_101!$H$26</f>
        <v>648</v>
      </c>
      <c r="AB13" s="21">
        <f>+[1]rep1_101!$H$23</f>
        <v>148.9</v>
      </c>
      <c r="AC13" s="28">
        <f t="shared" si="20"/>
        <v>22.978395061728396</v>
      </c>
      <c r="AD13" s="29">
        <f t="shared" si="21"/>
        <v>4.9633333333333338</v>
      </c>
      <c r="AE13" s="21">
        <f>+[1]rep1_101!$H$71</f>
        <v>610</v>
      </c>
      <c r="AF13" s="21">
        <f>+[2]rep1_101!$H$75</f>
        <v>131.69999999999999</v>
      </c>
      <c r="AG13" s="21">
        <f>+[1]rep1_101!$H$72</f>
        <v>23.3</v>
      </c>
      <c r="AH13" s="28">
        <f t="shared" si="22"/>
        <v>17.691723614274867</v>
      </c>
      <c r="AI13" s="26">
        <f t="shared" si="23"/>
        <v>3.819672131147541</v>
      </c>
      <c r="AJ13" s="21">
        <f>[1]rep1_101!$H$29+[1]rep1_101!$H$36</f>
        <v>548000</v>
      </c>
      <c r="AK13" s="21">
        <f>+[2]rep1_101!$H$47</f>
        <v>96996</v>
      </c>
      <c r="AL13" s="21">
        <f>+[1]rep1_101!$H$44</f>
        <v>50471</v>
      </c>
      <c r="AM13" s="30">
        <f t="shared" si="24"/>
        <v>52.034104499154608</v>
      </c>
      <c r="AN13" s="26">
        <f t="shared" si="25"/>
        <v>9.2100364963503658</v>
      </c>
      <c r="AO13" s="21">
        <f>+[3]rep1_2!$H$127</f>
        <v>123740</v>
      </c>
      <c r="AP13" s="21">
        <f>+[4]rep1_2!$H$131</f>
        <v>45904.1</v>
      </c>
      <c r="AQ13" s="21">
        <f>+[3]rep1_2!$H$128</f>
        <v>39588.699999999997</v>
      </c>
      <c r="AR13" s="28">
        <f t="shared" si="26"/>
        <v>86.242187517019175</v>
      </c>
      <c r="AS13" s="26">
        <f t="shared" si="27"/>
        <v>31.993454016486179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9435.9</v>
      </c>
      <c r="BS13" s="25">
        <f t="shared" si="2"/>
        <v>1719.1</v>
      </c>
      <c r="BT13" s="33">
        <f t="shared" si="30"/>
        <v>4.094070016670635</v>
      </c>
      <c r="BU13" s="31">
        <f>+[3]rep1_2!$H$141</f>
        <v>40800</v>
      </c>
      <c r="BV13" s="31">
        <f>+[4]rep1_2!$H$145</f>
        <v>9180</v>
      </c>
      <c r="BW13" s="31">
        <f>+[3]rep1_2!$H$142</f>
        <v>1701</v>
      </c>
      <c r="BX13" s="31">
        <v>0</v>
      </c>
      <c r="BY13" s="31">
        <v>0</v>
      </c>
      <c r="BZ13" s="31">
        <v>0</v>
      </c>
      <c r="CA13" s="31">
        <f>+[3]rep1_2!$H$155</f>
        <v>1190</v>
      </c>
      <c r="CB13" s="31">
        <f>+[4]rep1_2!$H$159</f>
        <v>255.9</v>
      </c>
      <c r="CC13" s="31">
        <f>+[3]rep1_2!$H$156</f>
        <v>18.100000000000001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+[3]rep1_2!$H$183</f>
        <v>0</v>
      </c>
      <c r="CK13" s="31">
        <f>+[4]rep1_2!$H$187</f>
        <v>0</v>
      </c>
      <c r="CL13" s="31">
        <f>+[3]rep1_2!$H$184</f>
        <v>0</v>
      </c>
      <c r="CM13" s="34">
        <v>0</v>
      </c>
      <c r="CN13" s="34">
        <v>0</v>
      </c>
      <c r="CO13" s="31">
        <v>0</v>
      </c>
      <c r="CP13" s="31">
        <f>+[3]rep1_2!$H$225</f>
        <v>208160</v>
      </c>
      <c r="CQ13" s="31">
        <f>+[4]rep1_2!$H$229</f>
        <v>51000.5</v>
      </c>
      <c r="CR13" s="31">
        <f>+[3]rep1_2!$H$226</f>
        <v>24846.400000000001</v>
      </c>
      <c r="CS13" s="31">
        <f>+[3]rep1_2!$H$197</f>
        <v>207900</v>
      </c>
      <c r="CT13" s="31">
        <f>+[4]rep1_2!$H$201</f>
        <v>50935.5</v>
      </c>
      <c r="CU13" s="31">
        <f>+[3]rep1_2!$H$198</f>
        <v>24825.4</v>
      </c>
      <c r="CV13" s="34">
        <v>0</v>
      </c>
      <c r="CW13" s="34">
        <v>0</v>
      </c>
      <c r="CX13" s="31">
        <v>0</v>
      </c>
      <c r="CY13" s="31">
        <f>+[3]rep1_2!$H$232</f>
        <v>10000</v>
      </c>
      <c r="CZ13" s="31">
        <f>+[4]rep1_2!$H$236</f>
        <v>2150</v>
      </c>
      <c r="DA13" s="31">
        <f>+[3]rep1_2!$H$233</f>
        <v>1225</v>
      </c>
      <c r="DB13" s="31">
        <f>+[3]rep1_2!$H$260</f>
        <v>0</v>
      </c>
      <c r="DC13" s="31">
        <f>+[4]rep1_2!$H$264</f>
        <v>0</v>
      </c>
      <c r="DD13" s="31">
        <f>+[3]rep1_2!$H$261</f>
        <v>0</v>
      </c>
      <c r="DE13" s="31">
        <f>+[3]rep1_2!$H$239</f>
        <v>6000</v>
      </c>
      <c r="DF13" s="31">
        <f>+[4]rep1_2!$H$243</f>
        <v>1320</v>
      </c>
      <c r="DG13" s="31">
        <f>+[3]rep1_2!$H$240</f>
        <v>722.8</v>
      </c>
      <c r="DH13" s="31"/>
      <c r="DI13" s="22">
        <f t="shared" si="36"/>
        <v>1863500</v>
      </c>
      <c r="DJ13" s="22">
        <f t="shared" si="31"/>
        <v>370830.2</v>
      </c>
      <c r="DK13" s="22">
        <f t="shared" si="32"/>
        <v>193827.19999999998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684946.7</v>
      </c>
      <c r="H14" s="23">
        <f t="shared" si="0"/>
        <v>281536.7</v>
      </c>
      <c r="I14" s="23">
        <f t="shared" si="6"/>
        <v>41.103446443350997</v>
      </c>
      <c r="J14" s="24">
        <f t="shared" si="7"/>
        <v>8.2232428943210056</v>
      </c>
      <c r="K14" s="23">
        <f t="shared" si="8"/>
        <v>3423670</v>
      </c>
      <c r="L14" s="23">
        <f t="shared" si="9"/>
        <v>684946.7</v>
      </c>
      <c r="M14" s="23">
        <f t="shared" si="10"/>
        <v>281536.7</v>
      </c>
      <c r="N14" s="25">
        <f t="shared" si="11"/>
        <v>41.103446443350997</v>
      </c>
      <c r="O14" s="26">
        <f t="shared" si="12"/>
        <v>8.2232428943210056</v>
      </c>
      <c r="P14" s="27">
        <f>+[1]rep1_101!$I$92</f>
        <v>1359300</v>
      </c>
      <c r="Q14" s="27">
        <f>+[2]rep1_101!$I$96</f>
        <v>240788.7</v>
      </c>
      <c r="R14" s="27">
        <f>+[1]rep1_101!$I$93</f>
        <v>80949.3</v>
      </c>
      <c r="S14" s="27">
        <f t="shared" si="13"/>
        <v>33.618396544356109</v>
      </c>
      <c r="T14" s="26">
        <f t="shared" si="14"/>
        <v>5.9552195983226666</v>
      </c>
      <c r="U14" s="27">
        <f t="shared" si="15"/>
        <v>1344800</v>
      </c>
      <c r="V14" s="27">
        <f t="shared" si="16"/>
        <v>238337.69999999998</v>
      </c>
      <c r="W14" s="27">
        <f t="shared" si="17"/>
        <v>96357.7</v>
      </c>
      <c r="X14" s="27">
        <f t="shared" si="18"/>
        <v>40.429063467508499</v>
      </c>
      <c r="Y14" s="26">
        <f t="shared" si="19"/>
        <v>7.1652067221891729</v>
      </c>
      <c r="Z14" s="21">
        <f>[1]rep1_101!$I$8+[1]rep1_101!$I$15</f>
        <v>7900</v>
      </c>
      <c r="AA14" s="21">
        <f>+[2]rep1_101!$I$26</f>
        <v>1706.4</v>
      </c>
      <c r="AB14" s="21">
        <f>+[1]rep1_101!$I$23</f>
        <v>124.8</v>
      </c>
      <c r="AC14" s="28">
        <f t="shared" si="20"/>
        <v>7.3136427566807312</v>
      </c>
      <c r="AD14" s="29">
        <f t="shared" si="21"/>
        <v>1.579746835443038</v>
      </c>
      <c r="AE14" s="21">
        <f>+[1]rep1_101!$I$71</f>
        <v>5700</v>
      </c>
      <c r="AF14" s="21">
        <f>+[2]rep1_101!$I$75</f>
        <v>1231.2</v>
      </c>
      <c r="AG14" s="21">
        <f>+[1]rep1_101!$I$72</f>
        <v>493.1</v>
      </c>
      <c r="AH14" s="28">
        <f t="shared" si="22"/>
        <v>40.050357374918775</v>
      </c>
      <c r="AI14" s="26">
        <f t="shared" si="23"/>
        <v>8.6508771929824562</v>
      </c>
      <c r="AJ14" s="21">
        <f>[1]rep1_101!$I$29+[1]rep1_101!$I$36</f>
        <v>1336900</v>
      </c>
      <c r="AK14" s="21">
        <f>+[2]rep1_101!$I$47</f>
        <v>236631.3</v>
      </c>
      <c r="AL14" s="21">
        <f>+[1]rep1_101!$I$44</f>
        <v>96232.9</v>
      </c>
      <c r="AM14" s="30">
        <f t="shared" si="24"/>
        <v>40.667866000820688</v>
      </c>
      <c r="AN14" s="26">
        <f t="shared" si="25"/>
        <v>7.1982122821452608</v>
      </c>
      <c r="AO14" s="21">
        <f>+[3]rep1_2!$I$127</f>
        <v>168700</v>
      </c>
      <c r="AP14" s="21">
        <f>+[4]rep1_2!$I$131</f>
        <v>72971.600000000006</v>
      </c>
      <c r="AQ14" s="21">
        <f>+[3]rep1_2!$I$128</f>
        <v>47565.1</v>
      </c>
      <c r="AR14" s="28">
        <f t="shared" si="26"/>
        <v>65.183030110344291</v>
      </c>
      <c r="AS14" s="26">
        <f t="shared" si="27"/>
        <v>28.195080023710727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15584.5</v>
      </c>
      <c r="BS14" s="25">
        <f t="shared" si="2"/>
        <v>3674.7000000000003</v>
      </c>
      <c r="BT14" s="33">
        <f t="shared" si="30"/>
        <v>5.3318340104468955</v>
      </c>
      <c r="BU14" s="31">
        <f>+[3]rep1_2!$I$141</f>
        <v>64700</v>
      </c>
      <c r="BV14" s="31">
        <f>+[4]rep1_2!$I$145</f>
        <v>14557.5</v>
      </c>
      <c r="BW14" s="31">
        <f>+[3]rep1_2!$I$142</f>
        <v>3385.3</v>
      </c>
      <c r="BX14" s="31">
        <v>0</v>
      </c>
      <c r="BY14" s="31">
        <v>0</v>
      </c>
      <c r="BZ14" s="31">
        <v>0</v>
      </c>
      <c r="CA14" s="31">
        <f>+[3]rep1_2!$I$155</f>
        <v>800</v>
      </c>
      <c r="CB14" s="31">
        <f>+[4]rep1_2!$I$159</f>
        <v>172</v>
      </c>
      <c r="CC14" s="31">
        <f>+[3]rep1_2!$I$156</f>
        <v>4.4000000000000004</v>
      </c>
      <c r="CD14" s="31">
        <f>+[3]rep1_2!$I$148</f>
        <v>3420</v>
      </c>
      <c r="CE14" s="31">
        <f>+[4]rep1_2!$I$152</f>
        <v>855</v>
      </c>
      <c r="CF14" s="31">
        <f>+[3]rep1_2!$I$149</f>
        <v>285</v>
      </c>
      <c r="CG14" s="31">
        <v>0</v>
      </c>
      <c r="CH14" s="31">
        <v>0</v>
      </c>
      <c r="CI14" s="31">
        <v>0</v>
      </c>
      <c r="CJ14" s="31">
        <f>+[3]rep1_2!$I$183</f>
        <v>0</v>
      </c>
      <c r="CK14" s="31">
        <f>+[4]rep1_2!$I$187</f>
        <v>0</v>
      </c>
      <c r="CL14" s="31">
        <f>+[3]rep1_2!$I$184</f>
        <v>0</v>
      </c>
      <c r="CM14" s="34">
        <v>0</v>
      </c>
      <c r="CN14" s="34">
        <v>0</v>
      </c>
      <c r="CO14" s="31">
        <v>0</v>
      </c>
      <c r="CP14" s="31">
        <f>+[3]rep1_2!$I$225</f>
        <v>458550</v>
      </c>
      <c r="CQ14" s="31">
        <f>+[4]rep1_2!$I$229</f>
        <v>112348</v>
      </c>
      <c r="CR14" s="31">
        <f>+[3]rep1_2!$I$226</f>
        <v>50178.5</v>
      </c>
      <c r="CS14" s="31">
        <f>+[3]rep1_2!$I$197</f>
        <v>457900</v>
      </c>
      <c r="CT14" s="31">
        <f>+[4]rep1_2!$I$201</f>
        <v>112185.5</v>
      </c>
      <c r="CU14" s="31">
        <f>+[3]rep1_2!$I$198</f>
        <v>50176.5</v>
      </c>
      <c r="CV14" s="34">
        <v>0</v>
      </c>
      <c r="CW14" s="34">
        <v>0</v>
      </c>
      <c r="CX14" s="31">
        <v>0</v>
      </c>
      <c r="CY14" s="31">
        <f>+[3]rep1_2!$I$232</f>
        <v>11000</v>
      </c>
      <c r="CZ14" s="31">
        <f>+[4]rep1_2!$I$236</f>
        <v>2365</v>
      </c>
      <c r="DA14" s="31">
        <f>+[3]rep1_2!$I$233</f>
        <v>1848</v>
      </c>
      <c r="DB14" s="31">
        <f>+[3]rep1_2!$I$260</f>
        <v>700</v>
      </c>
      <c r="DC14" s="31">
        <f>+[4]rep1_2!$I$264</f>
        <v>0</v>
      </c>
      <c r="DD14" s="31">
        <f>+[3]rep1_2!$I$261</f>
        <v>0</v>
      </c>
      <c r="DE14" s="31">
        <f>+[3]rep1_2!$I$239</f>
        <v>6000</v>
      </c>
      <c r="DF14" s="31">
        <f>+[4]rep1_2!$I$243</f>
        <v>1320</v>
      </c>
      <c r="DG14" s="31">
        <f>+[3]rep1_2!$I$240</f>
        <v>470.3</v>
      </c>
      <c r="DH14" s="31"/>
      <c r="DI14" s="22">
        <f t="shared" si="36"/>
        <v>3423670</v>
      </c>
      <c r="DJ14" s="22">
        <f t="shared" si="31"/>
        <v>684946.7</v>
      </c>
      <c r="DK14" s="22">
        <f t="shared" si="32"/>
        <v>281536.7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14624810.1</v>
      </c>
      <c r="G15" s="23">
        <f t="shared" si="5"/>
        <v>3027085.1</v>
      </c>
      <c r="H15" s="23">
        <f t="shared" si="0"/>
        <v>1294992.3999999999</v>
      </c>
      <c r="I15" s="23">
        <f t="shared" si="6"/>
        <v>42.780178198492003</v>
      </c>
      <c r="J15" s="24">
        <f t="shared" si="7"/>
        <v>8.8547638645919911</v>
      </c>
      <c r="K15" s="23">
        <f t="shared" si="8"/>
        <v>14624810.1</v>
      </c>
      <c r="L15" s="23">
        <f t="shared" si="9"/>
        <v>3027085.1</v>
      </c>
      <c r="M15" s="23">
        <f t="shared" si="10"/>
        <v>1294992.3999999999</v>
      </c>
      <c r="N15" s="25">
        <f t="shared" si="11"/>
        <v>42.780178198492003</v>
      </c>
      <c r="O15" s="26">
        <f t="shared" si="12"/>
        <v>8.8547638645919911</v>
      </c>
      <c r="P15" s="27">
        <f>+[1]rep1_101!$J$92</f>
        <v>8399000</v>
      </c>
      <c r="Q15" s="27">
        <f>+[2]rep1_101!$J$96</f>
        <v>1481197</v>
      </c>
      <c r="R15" s="27">
        <f>+[1]rep1_101!$J$93</f>
        <v>477151</v>
      </c>
      <c r="S15" s="27">
        <f t="shared" si="13"/>
        <v>32.213878369993999</v>
      </c>
      <c r="T15" s="26">
        <f t="shared" si="14"/>
        <v>5.6810453625431601</v>
      </c>
      <c r="U15" s="27">
        <f t="shared" si="15"/>
        <v>2617000</v>
      </c>
      <c r="V15" s="27">
        <f t="shared" si="16"/>
        <v>468240</v>
      </c>
      <c r="W15" s="27">
        <f t="shared" si="17"/>
        <v>223452.80000000002</v>
      </c>
      <c r="X15" s="27">
        <f t="shared" si="18"/>
        <v>47.721852041688031</v>
      </c>
      <c r="Y15" s="26">
        <f t="shared" si="19"/>
        <v>8.5385097439816597</v>
      </c>
      <c r="Z15" s="21">
        <f>[1]rep1_101!$J$8+[1]rep1_101!$J$15</f>
        <v>129000</v>
      </c>
      <c r="AA15" s="21">
        <f>+[2]rep1_101!$J$26</f>
        <v>27864</v>
      </c>
      <c r="AB15" s="21">
        <f>+[1]rep1_101!$J$23</f>
        <v>13859.2</v>
      </c>
      <c r="AC15" s="28">
        <f t="shared" si="20"/>
        <v>49.738730979041058</v>
      </c>
      <c r="AD15" s="29">
        <f t="shared" si="21"/>
        <v>10.743565891472869</v>
      </c>
      <c r="AE15" s="21">
        <f>+[1]rep1_101!$J$71</f>
        <v>7700</v>
      </c>
      <c r="AF15" s="21">
        <f>+[2]rep1_101!$J$75</f>
        <v>1663.2</v>
      </c>
      <c r="AG15" s="21">
        <f>+[1]rep1_101!$J$72</f>
        <v>36.5</v>
      </c>
      <c r="AH15" s="28">
        <f t="shared" si="22"/>
        <v>2.1945646945646944</v>
      </c>
      <c r="AI15" s="26">
        <f t="shared" si="23"/>
        <v>0.47402597402597402</v>
      </c>
      <c r="AJ15" s="21">
        <f>[1]rep1_101!$J$29+[1]rep1_101!$J$36</f>
        <v>2488000</v>
      </c>
      <c r="AK15" s="21">
        <f>+[2]rep1_101!$J$47</f>
        <v>440376</v>
      </c>
      <c r="AL15" s="21">
        <f>+[1]rep1_101!$J$44</f>
        <v>209593.60000000001</v>
      </c>
      <c r="AM15" s="30">
        <f t="shared" si="24"/>
        <v>47.594237651461476</v>
      </c>
      <c r="AN15" s="26">
        <f t="shared" si="25"/>
        <v>8.4241800643086826</v>
      </c>
      <c r="AO15" s="21">
        <f>+[3]rep1_2!$J$127</f>
        <v>1203800.1000000001</v>
      </c>
      <c r="AP15" s="21">
        <f>+[4]rep1_2!$J$131</f>
        <v>516814.9</v>
      </c>
      <c r="AQ15" s="21">
        <f>+[3]rep1_2!$J$128</f>
        <v>361480</v>
      </c>
      <c r="AR15" s="28">
        <f t="shared" si="26"/>
        <v>69.943803864787952</v>
      </c>
      <c r="AS15" s="26">
        <f t="shared" si="27"/>
        <v>30.028241399880262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280090</v>
      </c>
      <c r="BS15" s="25">
        <f t="shared" si="2"/>
        <v>89459.199999999997</v>
      </c>
      <c r="BT15" s="33">
        <f t="shared" si="30"/>
        <v>7.1636130685458044</v>
      </c>
      <c r="BU15" s="31">
        <f>+[3]rep1_2!$J$141</f>
        <v>1157000</v>
      </c>
      <c r="BV15" s="31">
        <f>+[4]rep1_2!$J$145</f>
        <v>260325</v>
      </c>
      <c r="BW15" s="31">
        <f>+[3]rep1_2!$J$142</f>
        <v>76710.3</v>
      </c>
      <c r="BX15" s="31">
        <v>0</v>
      </c>
      <c r="BY15" s="31">
        <v>0</v>
      </c>
      <c r="BZ15" s="31">
        <v>0</v>
      </c>
      <c r="CA15" s="31">
        <f>+[3]rep1_2!$J$155</f>
        <v>91000</v>
      </c>
      <c r="CB15" s="31">
        <f>+[4]rep1_2!$J$159</f>
        <v>19565</v>
      </c>
      <c r="CC15" s="31">
        <f>+[3]rep1_2!$J$156</f>
        <v>12705.4</v>
      </c>
      <c r="CD15" s="31">
        <f>+[3]rep1_2!$J$148</f>
        <v>800</v>
      </c>
      <c r="CE15" s="31">
        <f>+[4]rep1_2!$J$152</f>
        <v>200</v>
      </c>
      <c r="CF15" s="31">
        <f>+[3]rep1_2!$J$149</f>
        <v>43.5</v>
      </c>
      <c r="CG15" s="31">
        <v>0</v>
      </c>
      <c r="CH15" s="31">
        <v>0</v>
      </c>
      <c r="CI15" s="31">
        <v>0</v>
      </c>
      <c r="CJ15" s="31">
        <f>+[3]rep1_2!$J$183</f>
        <v>0</v>
      </c>
      <c r="CK15" s="31">
        <f>+[4]rep1_2!$J$187</f>
        <v>0</v>
      </c>
      <c r="CL15" s="31">
        <f>+[3]rep1_2!$J$184</f>
        <v>0</v>
      </c>
      <c r="CM15" s="34">
        <v>0</v>
      </c>
      <c r="CN15" s="34">
        <v>0</v>
      </c>
      <c r="CO15" s="31">
        <v>0</v>
      </c>
      <c r="CP15" s="31">
        <f>+[3]rep1_2!$J$225</f>
        <v>1070510</v>
      </c>
      <c r="CQ15" s="31">
        <f>+[4]rep1_2!$J$229</f>
        <v>262280</v>
      </c>
      <c r="CR15" s="31">
        <f>+[3]rep1_2!$J$226</f>
        <v>136097</v>
      </c>
      <c r="CS15" s="31">
        <f>+[3]rep1_2!$J$197</f>
        <v>1069500</v>
      </c>
      <c r="CT15" s="31">
        <f>+[4]rep1_2!$J$201</f>
        <v>262027.5</v>
      </c>
      <c r="CU15" s="31">
        <f>+[3]rep1_2!$J$198</f>
        <v>136052</v>
      </c>
      <c r="CV15" s="34">
        <v>0</v>
      </c>
      <c r="CW15" s="34">
        <v>0</v>
      </c>
      <c r="CX15" s="31">
        <v>0</v>
      </c>
      <c r="CY15" s="31">
        <f>+[3]rep1_2!$J$232</f>
        <v>72000</v>
      </c>
      <c r="CZ15" s="31">
        <f>+[4]rep1_2!$J$236</f>
        <v>15480</v>
      </c>
      <c r="DA15" s="31">
        <f>+[3]rep1_2!$J$233</f>
        <v>7054.2</v>
      </c>
      <c r="DB15" s="31">
        <f>+[3]rep1_2!$J$260</f>
        <v>0</v>
      </c>
      <c r="DC15" s="31">
        <f>+[4]rep1_2!$J$264</f>
        <v>0</v>
      </c>
      <c r="DD15" s="31">
        <f>+[3]rep1_2!$J$261</f>
        <v>0</v>
      </c>
      <c r="DE15" s="31">
        <f>+[3]rep1_2!$J$239</f>
        <v>6000</v>
      </c>
      <c r="DF15" s="31">
        <f>+[4]rep1_2!$J$243</f>
        <v>1320</v>
      </c>
      <c r="DG15" s="31">
        <f>+[3]rep1_2!$J$240</f>
        <v>261.7</v>
      </c>
      <c r="DH15" s="31"/>
      <c r="DI15" s="22">
        <f t="shared" si="36"/>
        <v>14624810.1</v>
      </c>
      <c r="DJ15" s="22">
        <f t="shared" si="31"/>
        <v>3027085.1</v>
      </c>
      <c r="DK15" s="22">
        <f t="shared" si="32"/>
        <v>1294992.3999999999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5998036.2999999998</v>
      </c>
      <c r="G16" s="23">
        <f t="shared" si="5"/>
        <v>1186336.1000000001</v>
      </c>
      <c r="H16" s="23">
        <f t="shared" si="0"/>
        <v>440485.6</v>
      </c>
      <c r="I16" s="23">
        <f t="shared" si="6"/>
        <v>37.129916218515135</v>
      </c>
      <c r="J16" s="24">
        <f t="shared" si="7"/>
        <v>7.343830179887374</v>
      </c>
      <c r="K16" s="23">
        <f t="shared" si="8"/>
        <v>5998036.2999999998</v>
      </c>
      <c r="L16" s="23">
        <f t="shared" si="9"/>
        <v>1186336.1000000001</v>
      </c>
      <c r="M16" s="23">
        <f t="shared" si="10"/>
        <v>440485.6</v>
      </c>
      <c r="N16" s="25">
        <f t="shared" si="11"/>
        <v>37.129916218515135</v>
      </c>
      <c r="O16" s="26">
        <f t="shared" si="12"/>
        <v>7.343830179887374</v>
      </c>
      <c r="P16" s="27">
        <f>+[1]rep1_101!$K$92</f>
        <v>3243000</v>
      </c>
      <c r="Q16" s="27">
        <f>+[2]rep1_101!$K$96</f>
        <v>569373</v>
      </c>
      <c r="R16" s="27">
        <f>+[1]rep1_101!$K$93</f>
        <v>155741.70000000001</v>
      </c>
      <c r="S16" s="27">
        <f t="shared" si="13"/>
        <v>27.353193776311841</v>
      </c>
      <c r="T16" s="26">
        <f t="shared" si="14"/>
        <v>4.8023959296947281</v>
      </c>
      <c r="U16" s="27">
        <f t="shared" si="15"/>
        <v>1740500</v>
      </c>
      <c r="V16" s="27">
        <f t="shared" si="16"/>
        <v>308692.5</v>
      </c>
      <c r="W16" s="27">
        <f t="shared" si="17"/>
        <v>124960.5</v>
      </c>
      <c r="X16" s="27">
        <f t="shared" si="18"/>
        <v>40.480575329818507</v>
      </c>
      <c r="Y16" s="26">
        <f t="shared" si="19"/>
        <v>7.179574834817581</v>
      </c>
      <c r="Z16" s="21">
        <f>[1]rep1_101!$K$8+[1]rep1_101!$K$15</f>
        <v>16000</v>
      </c>
      <c r="AA16" s="21">
        <f>+[2]rep1_101!$K$26</f>
        <v>3456</v>
      </c>
      <c r="AB16" s="21">
        <f>+[1]rep1_101!$K$23</f>
        <v>236.7</v>
      </c>
      <c r="AC16" s="28">
        <f t="shared" si="20"/>
        <v>6.8489583333333321</v>
      </c>
      <c r="AD16" s="29">
        <f t="shared" si="21"/>
        <v>1.4793749999999999</v>
      </c>
      <c r="AE16" s="21">
        <f>+[1]rep1_101!$K$71</f>
        <v>7900</v>
      </c>
      <c r="AF16" s="21">
        <f>+[2]rep1_101!$K$75</f>
        <v>1706.4</v>
      </c>
      <c r="AG16" s="21">
        <f>+[1]rep1_101!$K$72</f>
        <v>42.8</v>
      </c>
      <c r="AH16" s="28">
        <f t="shared" si="22"/>
        <v>2.5082044069385838</v>
      </c>
      <c r="AI16" s="26">
        <f t="shared" si="23"/>
        <v>0.54177215189873418</v>
      </c>
      <c r="AJ16" s="21">
        <f>[1]rep1_101!$K$29+[1]rep1_101!$K$36</f>
        <v>1724500</v>
      </c>
      <c r="AK16" s="21">
        <f>+[2]rep1_101!$K$47</f>
        <v>305236.5</v>
      </c>
      <c r="AL16" s="21">
        <f>+[1]rep1_101!$K$44</f>
        <v>124723.8</v>
      </c>
      <c r="AM16" s="30">
        <f t="shared" si="24"/>
        <v>40.861364876087883</v>
      </c>
      <c r="AN16" s="26">
        <f t="shared" si="25"/>
        <v>7.2324615830675567</v>
      </c>
      <c r="AO16" s="21">
        <f>+[3]rep1_2!$K$127</f>
        <v>313856.3</v>
      </c>
      <c r="AP16" s="21">
        <f>+[4]rep1_2!$K$131</f>
        <v>139210.70000000001</v>
      </c>
      <c r="AQ16" s="21">
        <f>+[3]rep1_2!$K$128</f>
        <v>91264.5</v>
      </c>
      <c r="AR16" s="28">
        <f t="shared" si="26"/>
        <v>65.558538244545844</v>
      </c>
      <c r="AS16" s="26">
        <f t="shared" si="27"/>
        <v>29.078434939811626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0</v>
      </c>
      <c r="BQ16" s="25">
        <f t="shared" si="1"/>
        <v>78200</v>
      </c>
      <c r="BR16" s="25">
        <f t="shared" si="1"/>
        <v>17546</v>
      </c>
      <c r="BS16" s="25">
        <f t="shared" si="2"/>
        <v>2903.7999999999997</v>
      </c>
      <c r="BT16" s="33">
        <f t="shared" si="30"/>
        <v>3.7132992327365728</v>
      </c>
      <c r="BU16" s="31">
        <f>+[3]rep1_2!$K$141</f>
        <v>64900</v>
      </c>
      <c r="BV16" s="31">
        <f>+[4]rep1_2!$K$145</f>
        <v>14602.5</v>
      </c>
      <c r="BW16" s="31">
        <f>+[3]rep1_2!$K$142</f>
        <v>2762.6</v>
      </c>
      <c r="BX16" s="31">
        <v>0</v>
      </c>
      <c r="BY16" s="31">
        <v>0</v>
      </c>
      <c r="BZ16" s="31">
        <v>0</v>
      </c>
      <c r="CA16" s="31">
        <f>+[3]rep1_2!$K$155</f>
        <v>10900</v>
      </c>
      <c r="CB16" s="31">
        <f>+[4]rep1_2!$K$159</f>
        <v>2343.5</v>
      </c>
      <c r="CC16" s="31">
        <f>+[3]rep1_2!$K$156</f>
        <v>21.2</v>
      </c>
      <c r="CD16" s="31">
        <f>+[3]rep1_2!$K$148</f>
        <v>2400</v>
      </c>
      <c r="CE16" s="31">
        <f>+[4]rep1_2!$K$152</f>
        <v>600</v>
      </c>
      <c r="CF16" s="31">
        <f>+[3]rep1_2!$K$149</f>
        <v>120</v>
      </c>
      <c r="CG16" s="31">
        <v>0</v>
      </c>
      <c r="CH16" s="31">
        <v>0</v>
      </c>
      <c r="CI16" s="31">
        <v>0</v>
      </c>
      <c r="CJ16" s="31">
        <f>+[3]rep1_2!$K$183</f>
        <v>0</v>
      </c>
      <c r="CK16" s="31">
        <f>+[4]rep1_2!$K$187</f>
        <v>0</v>
      </c>
      <c r="CL16" s="31">
        <f>+[3]rep1_2!$K$184</f>
        <v>0</v>
      </c>
      <c r="CM16" s="34">
        <v>0</v>
      </c>
      <c r="CN16" s="34">
        <v>0</v>
      </c>
      <c r="CO16" s="31">
        <v>0</v>
      </c>
      <c r="CP16" s="31">
        <f>+[3]rep1_2!$K$225</f>
        <v>586580</v>
      </c>
      <c r="CQ16" s="31">
        <f>+[4]rep1_2!$K$229</f>
        <v>143722.5</v>
      </c>
      <c r="CR16" s="31">
        <f>+[3]rep1_2!$K$226</f>
        <v>64490.1</v>
      </c>
      <c r="CS16" s="31">
        <f>+[3]rep1_2!$K$197</f>
        <v>584500</v>
      </c>
      <c r="CT16" s="31">
        <f>+[4]rep1_2!$K$201</f>
        <v>143202.5</v>
      </c>
      <c r="CU16" s="31">
        <f>+[3]rep1_2!$K$198</f>
        <v>64417.5</v>
      </c>
      <c r="CV16" s="34">
        <v>0</v>
      </c>
      <c r="CW16" s="34">
        <v>0</v>
      </c>
      <c r="CX16" s="31">
        <v>0</v>
      </c>
      <c r="CY16" s="31">
        <f>+[3]rep1_2!$K$232</f>
        <v>15000</v>
      </c>
      <c r="CZ16" s="31">
        <f>+[4]rep1_2!$K$236</f>
        <v>3225</v>
      </c>
      <c r="DA16" s="31">
        <f>+[3]rep1_2!$K$233</f>
        <v>122.4</v>
      </c>
      <c r="DB16" s="31">
        <f>+[3]rep1_2!$K$260</f>
        <v>0</v>
      </c>
      <c r="DC16" s="31">
        <f>+[4]rep1_2!$K$264</f>
        <v>0</v>
      </c>
      <c r="DD16" s="31">
        <f>+[3]rep1_2!$K$261</f>
        <v>0</v>
      </c>
      <c r="DE16" s="31">
        <f>+[3]rep1_2!$K$239</f>
        <v>13000</v>
      </c>
      <c r="DF16" s="31">
        <f>+[4]rep1_2!$K$243</f>
        <v>2860</v>
      </c>
      <c r="DG16" s="31">
        <f>+[3]rep1_2!$K$240</f>
        <v>959.8</v>
      </c>
      <c r="DH16" s="31"/>
      <c r="DI16" s="22">
        <f t="shared" si="36"/>
        <v>5998036.2999999998</v>
      </c>
      <c r="DJ16" s="22">
        <f t="shared" si="31"/>
        <v>1186336.1000000001</v>
      </c>
      <c r="DK16" s="22">
        <f t="shared" si="32"/>
        <v>440485.6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709263.79999999993</v>
      </c>
      <c r="H17" s="23">
        <f t="shared" si="0"/>
        <v>412213.19999999995</v>
      </c>
      <c r="I17" s="23">
        <f t="shared" si="6"/>
        <v>58.118460296436957</v>
      </c>
      <c r="J17" s="24">
        <f t="shared" si="7"/>
        <v>11.558370002363752</v>
      </c>
      <c r="K17" s="23">
        <f t="shared" si="8"/>
        <v>3566361</v>
      </c>
      <c r="L17" s="23">
        <f t="shared" si="9"/>
        <v>709263.79999999993</v>
      </c>
      <c r="M17" s="23">
        <f t="shared" si="10"/>
        <v>412213.19999999995</v>
      </c>
      <c r="N17" s="25">
        <f t="shared" si="11"/>
        <v>58.118460296436957</v>
      </c>
      <c r="O17" s="26">
        <f t="shared" si="12"/>
        <v>11.558370002363752</v>
      </c>
      <c r="P17" s="27">
        <f>+[1]rep1_101!$L$92</f>
        <v>1316900</v>
      </c>
      <c r="Q17" s="27">
        <f>+[2]rep1_101!$L$96</f>
        <v>232677.1</v>
      </c>
      <c r="R17" s="27">
        <f>+[1]rep1_101!$L$93</f>
        <v>174693.7</v>
      </c>
      <c r="S17" s="27">
        <f t="shared" si="13"/>
        <v>75.079885386228383</v>
      </c>
      <c r="T17" s="26">
        <f t="shared" si="14"/>
        <v>13.265525096818287</v>
      </c>
      <c r="U17" s="27">
        <f t="shared" si="15"/>
        <v>1472200</v>
      </c>
      <c r="V17" s="27">
        <f t="shared" si="16"/>
        <v>260977.2</v>
      </c>
      <c r="W17" s="27">
        <f t="shared" si="17"/>
        <v>109169.5</v>
      </c>
      <c r="X17" s="27">
        <f t="shared" si="18"/>
        <v>41.831048842580884</v>
      </c>
      <c r="Y17" s="26">
        <f t="shared" si="19"/>
        <v>7.4153987229995932</v>
      </c>
      <c r="Z17" s="21">
        <f>[1]rep1_101!$L$8+[1]rep1_101!$L$15</f>
        <v>10200</v>
      </c>
      <c r="AA17" s="21">
        <f>+[2]rep1_101!$L$26</f>
        <v>2203.1999999999998</v>
      </c>
      <c r="AB17" s="21">
        <f>+[1]rep1_101!$L$23</f>
        <v>159.19999999999999</v>
      </c>
      <c r="AC17" s="28">
        <f t="shared" si="20"/>
        <v>7.2258533042846764</v>
      </c>
      <c r="AD17" s="29">
        <f t="shared" si="21"/>
        <v>1.5607843137254902</v>
      </c>
      <c r="AE17" s="21">
        <f>+[1]rep1_101!$L$71</f>
        <v>1800</v>
      </c>
      <c r="AF17" s="21">
        <f>+[2]rep1_101!$L$75</f>
        <v>388.8</v>
      </c>
      <c r="AG17" s="21">
        <f>+[1]rep1_101!$L$72</f>
        <v>13.8</v>
      </c>
      <c r="AH17" s="28">
        <f t="shared" si="22"/>
        <v>3.5493827160493825</v>
      </c>
      <c r="AI17" s="26">
        <f t="shared" si="23"/>
        <v>0.76666666666666672</v>
      </c>
      <c r="AJ17" s="21">
        <f>[1]rep1_101!$L$29+[1]rep1_101!$L$36</f>
        <v>1462000</v>
      </c>
      <c r="AK17" s="21">
        <f>+[2]rep1_101!$L$47</f>
        <v>258774</v>
      </c>
      <c r="AL17" s="21">
        <f>+[1]rep1_101!$L$44</f>
        <v>109010.3</v>
      </c>
      <c r="AM17" s="30">
        <f t="shared" si="24"/>
        <v>42.125677231870284</v>
      </c>
      <c r="AN17" s="26">
        <f t="shared" si="25"/>
        <v>7.45624487004104</v>
      </c>
      <c r="AO17" s="21">
        <f>+[3]rep1_2!$L$127</f>
        <v>154870</v>
      </c>
      <c r="AP17" s="21">
        <f>+[4]rep1_2!$L$131</f>
        <v>65462.7</v>
      </c>
      <c r="AQ17" s="21">
        <f>+[3]rep1_2!$L$128</f>
        <v>50828.5</v>
      </c>
      <c r="AR17" s="28">
        <f t="shared" si="26"/>
        <v>77.644979507414149</v>
      </c>
      <c r="AS17" s="26">
        <f t="shared" si="27"/>
        <v>32.820107186672693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15450.5</v>
      </c>
      <c r="BS17" s="25">
        <f t="shared" si="2"/>
        <v>4624</v>
      </c>
      <c r="BT17" s="33">
        <f t="shared" si="30"/>
        <v>6.7800586510263923</v>
      </c>
      <c r="BU17" s="31">
        <f>+[3]rep1_2!$L$141</f>
        <v>63000</v>
      </c>
      <c r="BV17" s="31">
        <f>+[4]rep1_2!$L$145</f>
        <v>14175</v>
      </c>
      <c r="BW17" s="31">
        <f>+[3]rep1_2!$L$142</f>
        <v>4283.3</v>
      </c>
      <c r="BX17" s="31">
        <v>0</v>
      </c>
      <c r="BY17" s="31">
        <v>0</v>
      </c>
      <c r="BZ17" s="31">
        <v>0</v>
      </c>
      <c r="CA17" s="31">
        <f>+[3]rep1_2!$L$155</f>
        <v>700</v>
      </c>
      <c r="CB17" s="31">
        <f>+[4]rep1_2!$L$159</f>
        <v>150.5</v>
      </c>
      <c r="CC17" s="31">
        <f>+[3]rep1_2!$L$156</f>
        <v>23.7</v>
      </c>
      <c r="CD17" s="31">
        <f>+[3]rep1_2!$L$148</f>
        <v>4500</v>
      </c>
      <c r="CE17" s="31">
        <f>+[4]rep1_2!$L$152</f>
        <v>1125</v>
      </c>
      <c r="CF17" s="31">
        <f>+[3]rep1_2!$L$149</f>
        <v>317</v>
      </c>
      <c r="CG17" s="31">
        <v>0</v>
      </c>
      <c r="CH17" s="31">
        <v>0</v>
      </c>
      <c r="CI17" s="31">
        <v>0</v>
      </c>
      <c r="CJ17" s="31">
        <f>+[3]rep1_2!$L$183</f>
        <v>0</v>
      </c>
      <c r="CK17" s="31">
        <f>+[4]rep1_2!$L$187</f>
        <v>0</v>
      </c>
      <c r="CL17" s="31">
        <f>+[3]rep1_2!$L$184</f>
        <v>0</v>
      </c>
      <c r="CM17" s="34">
        <v>0</v>
      </c>
      <c r="CN17" s="34">
        <v>0</v>
      </c>
      <c r="CO17" s="31">
        <v>0</v>
      </c>
      <c r="CP17" s="31">
        <f>+[3]rep1_2!$L$225</f>
        <v>525700</v>
      </c>
      <c r="CQ17" s="31">
        <f>+[4]rep1_2!$L$229</f>
        <v>128802.5</v>
      </c>
      <c r="CR17" s="31">
        <f>+[3]rep1_2!$L$226</f>
        <v>71224.100000000006</v>
      </c>
      <c r="CS17" s="31">
        <f>+[3]rep1_2!$L$197</f>
        <v>524500</v>
      </c>
      <c r="CT17" s="31">
        <f>+[4]rep1_2!$L$201</f>
        <v>128502.5</v>
      </c>
      <c r="CU17" s="31">
        <f>+[3]rep1_2!$L$198</f>
        <v>71110.100000000006</v>
      </c>
      <c r="CV17" s="34">
        <v>0</v>
      </c>
      <c r="CW17" s="34">
        <v>0</v>
      </c>
      <c r="CX17" s="31">
        <v>0</v>
      </c>
      <c r="CY17" s="31">
        <f>+[3]rep1_2!$L$232</f>
        <v>14000</v>
      </c>
      <c r="CZ17" s="31">
        <f>+[4]rep1_2!$L$236</f>
        <v>3010</v>
      </c>
      <c r="DA17" s="31">
        <f>+[3]rep1_2!$L$233</f>
        <v>508.8</v>
      </c>
      <c r="DB17" s="31">
        <f>+[3]rep1_2!$L$260</f>
        <v>1350</v>
      </c>
      <c r="DC17" s="31">
        <f>+[4]rep1_2!$L$264</f>
        <v>0</v>
      </c>
      <c r="DD17" s="31">
        <f>+[3]rep1_2!$L$261</f>
        <v>0</v>
      </c>
      <c r="DE17" s="31">
        <f>+[3]rep1_2!$L$239</f>
        <v>11341</v>
      </c>
      <c r="DF17" s="31">
        <f>+[4]rep1_2!$L$243</f>
        <v>2495</v>
      </c>
      <c r="DG17" s="31">
        <f>+[3]rep1_2!$L$240</f>
        <v>1150.8</v>
      </c>
      <c r="DH17" s="31"/>
      <c r="DI17" s="22">
        <f t="shared" si="36"/>
        <v>3566361</v>
      </c>
      <c r="DJ17" s="22">
        <f t="shared" si="31"/>
        <v>709263.79999999993</v>
      </c>
      <c r="DK17" s="22">
        <f t="shared" si="32"/>
        <v>412213.19999999995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1161024.1000000001</v>
      </c>
      <c r="G18" s="23">
        <f t="shared" si="5"/>
        <v>215672.6</v>
      </c>
      <c r="H18" s="23">
        <f t="shared" si="0"/>
        <v>84198.599999999991</v>
      </c>
      <c r="I18" s="23">
        <f t="shared" si="6"/>
        <v>39.040007863771287</v>
      </c>
      <c r="J18" s="24">
        <f t="shared" si="7"/>
        <v>7.2520975232124796</v>
      </c>
      <c r="K18" s="23">
        <f t="shared" si="8"/>
        <v>1161024.1000000001</v>
      </c>
      <c r="L18" s="23">
        <f t="shared" si="9"/>
        <v>215672.6</v>
      </c>
      <c r="M18" s="23">
        <f t="shared" si="10"/>
        <v>84198.599999999991</v>
      </c>
      <c r="N18" s="25">
        <f t="shared" si="11"/>
        <v>39.040007863771287</v>
      </c>
      <c r="O18" s="26">
        <f t="shared" si="12"/>
        <v>7.2520975232124796</v>
      </c>
      <c r="P18" s="27">
        <f>+[1]rep1_101!$M$92</f>
        <v>822500</v>
      </c>
      <c r="Q18" s="27">
        <f>+[2]rep1_101!$M$96</f>
        <v>145673.5</v>
      </c>
      <c r="R18" s="27">
        <f>+[1]rep1_101!$M$93</f>
        <v>46215.4</v>
      </c>
      <c r="S18" s="27">
        <f t="shared" si="13"/>
        <v>31.725330962735161</v>
      </c>
      <c r="T18" s="26">
        <f t="shared" si="14"/>
        <v>5.6188936170212767</v>
      </c>
      <c r="U18" s="27">
        <f t="shared" si="15"/>
        <v>237200</v>
      </c>
      <c r="V18" s="27">
        <f t="shared" si="16"/>
        <v>42284.7</v>
      </c>
      <c r="W18" s="27">
        <f t="shared" si="17"/>
        <v>19501.199999999997</v>
      </c>
      <c r="X18" s="27">
        <f t="shared" si="18"/>
        <v>46.118808930889891</v>
      </c>
      <c r="Y18" s="26">
        <f t="shared" si="19"/>
        <v>8.2214165261382774</v>
      </c>
      <c r="Z18" s="21">
        <f>[1]rep1_101!$M$8+[1]rep1_101!$M$15</f>
        <v>7700</v>
      </c>
      <c r="AA18" s="21">
        <f>+[2]rep1_101!$M$26</f>
        <v>1663.2</v>
      </c>
      <c r="AB18" s="21">
        <f>+[1]rep1_101!$M$23</f>
        <v>854.6</v>
      </c>
      <c r="AC18" s="28">
        <f t="shared" si="20"/>
        <v>51.382876382876383</v>
      </c>
      <c r="AD18" s="29">
        <f t="shared" si="21"/>
        <v>11.0987012987013</v>
      </c>
      <c r="AE18" s="21">
        <f>+[1]rep1_101!$M$71</f>
        <v>2200</v>
      </c>
      <c r="AF18" s="21">
        <f>+[2]rep1_101!$M$75</f>
        <v>475.2</v>
      </c>
      <c r="AG18" s="21">
        <f>+[1]rep1_101!$M$72</f>
        <v>155.6</v>
      </c>
      <c r="AH18" s="28">
        <f t="shared" si="22"/>
        <v>32.744107744107744</v>
      </c>
      <c r="AI18" s="26">
        <f t="shared" si="23"/>
        <v>7.0727272727272723</v>
      </c>
      <c r="AJ18" s="21">
        <f>[1]rep1_101!$M$29+[1]rep1_101!$M$36</f>
        <v>229500</v>
      </c>
      <c r="AK18" s="21">
        <f>+[2]rep1_101!$M$47</f>
        <v>40621.5</v>
      </c>
      <c r="AL18" s="21">
        <f>+[1]rep1_101!$M$44</f>
        <v>18646.599999999999</v>
      </c>
      <c r="AM18" s="30">
        <f t="shared" si="24"/>
        <v>45.903277820858406</v>
      </c>
      <c r="AN18" s="26">
        <f t="shared" si="25"/>
        <v>8.1248801742919383</v>
      </c>
      <c r="AO18" s="21">
        <f>+[3]rep1_2!$M$127</f>
        <v>27949.1</v>
      </c>
      <c r="AP18" s="21">
        <f>+[4]rep1_2!$M$131</f>
        <v>10021.4</v>
      </c>
      <c r="AQ18" s="21">
        <f>+[3]rep1_2!$M$128</f>
        <v>8106.5</v>
      </c>
      <c r="AR18" s="28">
        <f t="shared" si="26"/>
        <v>80.891891352505638</v>
      </c>
      <c r="AS18" s="26">
        <f t="shared" si="27"/>
        <v>29.004511773187691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1559.8</v>
      </c>
      <c r="BS18" s="25">
        <f t="shared" si="2"/>
        <v>1066.2</v>
      </c>
      <c r="BT18" s="33">
        <f t="shared" si="30"/>
        <v>15.376406114796653</v>
      </c>
      <c r="BU18" s="31">
        <f>+[3]rep1_2!$M$141</f>
        <v>6900</v>
      </c>
      <c r="BV18" s="31">
        <f>+[4]rep1_2!$M$145</f>
        <v>1552.5</v>
      </c>
      <c r="BW18" s="31">
        <f>+[3]rep1_2!$M$142</f>
        <v>1065.4000000000001</v>
      </c>
      <c r="BX18" s="31">
        <v>0</v>
      </c>
      <c r="BY18" s="31">
        <v>0</v>
      </c>
      <c r="BZ18" s="31">
        <v>0</v>
      </c>
      <c r="CA18" s="31">
        <f>+[3]rep1_2!$M$155</f>
        <v>34</v>
      </c>
      <c r="CB18" s="31">
        <f>+[4]rep1_2!$M$159</f>
        <v>7.3</v>
      </c>
      <c r="CC18" s="31">
        <f>+[3]rep1_2!$M$156</f>
        <v>0.8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+[3]rep1_2!$M$183</f>
        <v>0</v>
      </c>
      <c r="CK18" s="31">
        <f>+[4]rep1_2!$M$187</f>
        <v>0</v>
      </c>
      <c r="CL18" s="31">
        <f>+[3]rep1_2!$M$184</f>
        <v>0</v>
      </c>
      <c r="CM18" s="34">
        <v>0</v>
      </c>
      <c r="CN18" s="34">
        <v>0</v>
      </c>
      <c r="CO18" s="31">
        <v>0</v>
      </c>
      <c r="CP18" s="31">
        <f>+[3]rep1_2!$M$225</f>
        <v>61531</v>
      </c>
      <c r="CQ18" s="31">
        <f>+[4]rep1_2!$M$229</f>
        <v>15075.3</v>
      </c>
      <c r="CR18" s="31">
        <f>+[3]rep1_2!$M$226</f>
        <v>8843.9</v>
      </c>
      <c r="CS18" s="31">
        <f>+[3]rep1_2!$M$197</f>
        <v>61500</v>
      </c>
      <c r="CT18" s="31">
        <f>+[4]rep1_2!$M$201</f>
        <v>15067.5</v>
      </c>
      <c r="CU18" s="31">
        <f>+[3]rep1_2!$M$198</f>
        <v>8843.9</v>
      </c>
      <c r="CV18" s="34">
        <v>0</v>
      </c>
      <c r="CW18" s="34">
        <v>0</v>
      </c>
      <c r="CX18" s="31">
        <v>0</v>
      </c>
      <c r="CY18" s="31">
        <f>+[3]rep1_2!$M$232</f>
        <v>2700</v>
      </c>
      <c r="CZ18" s="31">
        <f>+[4]rep1_2!$M$236</f>
        <v>580.5</v>
      </c>
      <c r="DA18" s="31">
        <f>+[3]rep1_2!$M$233</f>
        <v>309.8</v>
      </c>
      <c r="DB18" s="31">
        <f>+[3]rep1_2!$M$260</f>
        <v>0</v>
      </c>
      <c r="DC18" s="31">
        <f>+[4]rep1_2!$M$264</f>
        <v>0</v>
      </c>
      <c r="DD18" s="31">
        <f>+[3]rep1_2!$M$261</f>
        <v>0</v>
      </c>
      <c r="DE18" s="31">
        <f>+[3]rep1_2!$M$239</f>
        <v>10</v>
      </c>
      <c r="DF18" s="31">
        <f>+[4]rep1_2!$M$243</f>
        <v>2.2000000000000002</v>
      </c>
      <c r="DG18" s="31">
        <f>+[3]rep1_2!$M$240</f>
        <v>0</v>
      </c>
      <c r="DH18" s="31"/>
      <c r="DI18" s="22">
        <f t="shared" si="36"/>
        <v>1161024.1000000001</v>
      </c>
      <c r="DJ18" s="22">
        <f t="shared" si="31"/>
        <v>215672.6</v>
      </c>
      <c r="DK18" s="22">
        <f t="shared" si="32"/>
        <v>84198.599999999991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51560.899999999994</v>
      </c>
      <c r="H19" s="23">
        <f t="shared" si="0"/>
        <v>23384.3</v>
      </c>
      <c r="I19" s="23">
        <f t="shared" si="6"/>
        <v>45.352777007383501</v>
      </c>
      <c r="J19" s="24">
        <f t="shared" si="7"/>
        <v>9.1012512892365773</v>
      </c>
      <c r="K19" s="23">
        <f t="shared" si="8"/>
        <v>256935</v>
      </c>
      <c r="L19" s="23">
        <f t="shared" si="9"/>
        <v>51560.899999999994</v>
      </c>
      <c r="M19" s="23">
        <f t="shared" si="10"/>
        <v>23384.3</v>
      </c>
      <c r="N19" s="25">
        <f t="shared" si="11"/>
        <v>45.352777007383501</v>
      </c>
      <c r="O19" s="26">
        <f t="shared" si="12"/>
        <v>9.1012512892365773</v>
      </c>
      <c r="P19" s="27">
        <f>+[1]rep1_101!$N$92</f>
        <v>100500</v>
      </c>
      <c r="Q19" s="27">
        <f>+[2]rep1_101!$N$96</f>
        <v>17707.5</v>
      </c>
      <c r="R19" s="27">
        <f>+[1]rep1_101!$N$93</f>
        <v>10567.3</v>
      </c>
      <c r="S19" s="27">
        <f t="shared" si="13"/>
        <v>59.676973034025124</v>
      </c>
      <c r="T19" s="26">
        <f t="shared" si="14"/>
        <v>10.514726368159204</v>
      </c>
      <c r="U19" s="27">
        <f t="shared" si="15"/>
        <v>89600</v>
      </c>
      <c r="V19" s="27">
        <f t="shared" si="16"/>
        <v>15902.1</v>
      </c>
      <c r="W19" s="27">
        <f t="shared" si="17"/>
        <v>6466.9</v>
      </c>
      <c r="X19" s="27">
        <f t="shared" si="18"/>
        <v>40.666955936637294</v>
      </c>
      <c r="Y19" s="26">
        <f t="shared" si="19"/>
        <v>7.2175223214285715</v>
      </c>
      <c r="Z19" s="21">
        <f>[1]rep1_101!$N$8+[1]rep1_101!$N$15</f>
        <v>1100</v>
      </c>
      <c r="AA19" s="21">
        <f>+[2]rep1_101!$N$26</f>
        <v>237.6</v>
      </c>
      <c r="AB19" s="21">
        <f>+[1]rep1_101!$N$23</f>
        <v>0</v>
      </c>
      <c r="AC19" s="28">
        <f t="shared" si="20"/>
        <v>0</v>
      </c>
      <c r="AD19" s="29">
        <f t="shared" si="21"/>
        <v>0</v>
      </c>
      <c r="AE19" s="21">
        <f>+[1]rep1_101!$N$71</f>
        <v>2800</v>
      </c>
      <c r="AF19" s="21">
        <f>+[2]rep1_101!$N$75</f>
        <v>604.79999999999995</v>
      </c>
      <c r="AG19" s="21">
        <f>+[1]rep1_101!$N$72</f>
        <v>36.1</v>
      </c>
      <c r="AH19" s="28">
        <f t="shared" si="22"/>
        <v>5.9689153439153442</v>
      </c>
      <c r="AI19" s="26">
        <f t="shared" si="23"/>
        <v>1.2892857142857144</v>
      </c>
      <c r="AJ19" s="21">
        <f>[1]rep1_101!$N$29+[1]rep1_101!$N$36</f>
        <v>88500</v>
      </c>
      <c r="AK19" s="21">
        <f>+[2]rep1_101!$N$47</f>
        <v>15664.5</v>
      </c>
      <c r="AL19" s="21">
        <f>+[1]rep1_101!$N$44</f>
        <v>6466.9</v>
      </c>
      <c r="AM19" s="30">
        <f t="shared" si="24"/>
        <v>41.283794567333779</v>
      </c>
      <c r="AN19" s="26">
        <f t="shared" si="25"/>
        <v>7.3072316384180782</v>
      </c>
      <c r="AO19" s="21">
        <f>+[3]rep1_2!$N$127</f>
        <v>19890</v>
      </c>
      <c r="AP19" s="21">
        <f>+[4]rep1_2!$N$131</f>
        <v>6606.8</v>
      </c>
      <c r="AQ19" s="21">
        <f>+[3]rep1_2!$N$128</f>
        <v>2938.8</v>
      </c>
      <c r="AR19" s="28">
        <f t="shared" si="26"/>
        <v>44.481443361385246</v>
      </c>
      <c r="AS19" s="26">
        <f t="shared" si="27"/>
        <v>14.775263951734541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688.2</v>
      </c>
      <c r="BS19" s="25">
        <f t="shared" si="2"/>
        <v>33.299999999999997</v>
      </c>
      <c r="BT19" s="33">
        <f t="shared" si="30"/>
        <v>1.1423670668953687</v>
      </c>
      <c r="BU19" s="31">
        <f>+[3]rep1_2!$N$141</f>
        <v>1600</v>
      </c>
      <c r="BV19" s="31">
        <f>+[4]rep1_2!$N$145</f>
        <v>360</v>
      </c>
      <c r="BW19" s="31">
        <f>+[3]rep1_2!$N$142</f>
        <v>33.299999999999997</v>
      </c>
      <c r="BX19" s="31">
        <v>0</v>
      </c>
      <c r="BY19" s="31">
        <v>0</v>
      </c>
      <c r="BZ19" s="31">
        <v>0</v>
      </c>
      <c r="CA19" s="31">
        <f>+[3]rep1_2!$N$155</f>
        <v>15</v>
      </c>
      <c r="CB19" s="31">
        <f>+[4]rep1_2!$N$159</f>
        <v>3.2</v>
      </c>
      <c r="CC19" s="31">
        <f>+[3]rep1_2!$N$156</f>
        <v>0</v>
      </c>
      <c r="CD19" s="31">
        <f>+[3]rep1_2!$N$148</f>
        <v>1300</v>
      </c>
      <c r="CE19" s="31">
        <f>+[4]rep1_2!$N$152</f>
        <v>325</v>
      </c>
      <c r="CF19" s="31">
        <f>+[3]rep1_2!$N$149</f>
        <v>0</v>
      </c>
      <c r="CG19" s="31">
        <v>0</v>
      </c>
      <c r="CH19" s="31">
        <v>0</v>
      </c>
      <c r="CI19" s="31">
        <v>0</v>
      </c>
      <c r="CJ19" s="31">
        <f>+[3]rep1_2!$N$183</f>
        <v>0</v>
      </c>
      <c r="CK19" s="31">
        <f>+[4]rep1_2!$N$187</f>
        <v>0</v>
      </c>
      <c r="CL19" s="31">
        <f>+[3]rep1_2!$N$184</f>
        <v>0</v>
      </c>
      <c r="CM19" s="34">
        <v>0</v>
      </c>
      <c r="CN19" s="34">
        <v>0</v>
      </c>
      <c r="CO19" s="31">
        <v>0</v>
      </c>
      <c r="CP19" s="31">
        <f>+[3]rep1_2!$N$225</f>
        <v>39430</v>
      </c>
      <c r="CQ19" s="31">
        <f>+[4]rep1_2!$N$229</f>
        <v>9660.5</v>
      </c>
      <c r="CR19" s="31">
        <f>+[3]rep1_2!$N$226</f>
        <v>3244.9</v>
      </c>
      <c r="CS19" s="31">
        <f>+[3]rep1_2!$N$197</f>
        <v>39400</v>
      </c>
      <c r="CT19" s="31">
        <f>+[4]rep1_2!$N$201</f>
        <v>9653</v>
      </c>
      <c r="CU19" s="31">
        <f>+[3]rep1_2!$N$198</f>
        <v>3243.9</v>
      </c>
      <c r="CV19" s="34">
        <v>0</v>
      </c>
      <c r="CW19" s="34">
        <v>0</v>
      </c>
      <c r="CX19" s="31">
        <v>0</v>
      </c>
      <c r="CY19" s="31">
        <f>+[3]rep1_2!$N$232</f>
        <v>1000</v>
      </c>
      <c r="CZ19" s="31">
        <f>+[4]rep1_2!$N$236</f>
        <v>215</v>
      </c>
      <c r="DA19" s="31">
        <f>+[3]rep1_2!$N$233</f>
        <v>0</v>
      </c>
      <c r="DB19" s="31">
        <f>+[3]rep1_2!$N$260</f>
        <v>0</v>
      </c>
      <c r="DC19" s="31">
        <f>+[4]rep1_2!$N$264</f>
        <v>0</v>
      </c>
      <c r="DD19" s="31">
        <f>+[3]rep1_2!$N$261</f>
        <v>0</v>
      </c>
      <c r="DE19" s="31">
        <f>+[3]rep1_2!$N$239</f>
        <v>800</v>
      </c>
      <c r="DF19" s="31">
        <f>+[4]rep1_2!$N$243</f>
        <v>176</v>
      </c>
      <c r="DG19" s="31">
        <f>+[3]rep1_2!$N$240</f>
        <v>97</v>
      </c>
      <c r="DH19" s="31"/>
      <c r="DI19" s="22">
        <f t="shared" si="36"/>
        <v>256935</v>
      </c>
      <c r="DJ19" s="22">
        <f t="shared" si="31"/>
        <v>51560.899999999994</v>
      </c>
      <c r="DK19" s="22">
        <f t="shared" si="32"/>
        <v>23384.3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911487.9</v>
      </c>
      <c r="H20" s="23">
        <f t="shared" si="0"/>
        <v>387749.7</v>
      </c>
      <c r="I20" s="23">
        <f t="shared" si="6"/>
        <v>42.540301412668228</v>
      </c>
      <c r="J20" s="24">
        <f t="shared" si="7"/>
        <v>8.6466157197936848</v>
      </c>
      <c r="K20" s="23">
        <f t="shared" si="8"/>
        <v>4484410</v>
      </c>
      <c r="L20" s="23">
        <f t="shared" si="9"/>
        <v>911487.9</v>
      </c>
      <c r="M20" s="23">
        <f t="shared" si="10"/>
        <v>387749.7</v>
      </c>
      <c r="N20" s="25">
        <f t="shared" si="11"/>
        <v>42.540301412668228</v>
      </c>
      <c r="O20" s="26">
        <f t="shared" si="12"/>
        <v>8.6466157197936848</v>
      </c>
      <c r="P20" s="27">
        <f>+[1]rep1_101!$O$92</f>
        <v>1859000</v>
      </c>
      <c r="Q20" s="27">
        <f>+[2]rep1_101!$O$96</f>
        <v>327091</v>
      </c>
      <c r="R20" s="27">
        <f>+[1]rep1_101!$O$93</f>
        <v>100832.1</v>
      </c>
      <c r="S20" s="27">
        <f t="shared" si="13"/>
        <v>30.826925840209608</v>
      </c>
      <c r="T20" s="26">
        <f t="shared" si="14"/>
        <v>5.4239967724583114</v>
      </c>
      <c r="U20" s="27">
        <f t="shared" si="15"/>
        <v>1572700</v>
      </c>
      <c r="V20" s="27">
        <f t="shared" si="16"/>
        <v>278910</v>
      </c>
      <c r="W20" s="27">
        <f t="shared" si="17"/>
        <v>136813.20000000001</v>
      </c>
      <c r="X20" s="27">
        <f t="shared" si="18"/>
        <v>49.052812735290956</v>
      </c>
      <c r="Y20" s="26">
        <f t="shared" si="19"/>
        <v>8.6992560564634065</v>
      </c>
      <c r="Z20" s="21">
        <f>[1]rep1_101!$O$8+[1]rep1_101!$O$15</f>
        <v>13900</v>
      </c>
      <c r="AA20" s="21">
        <f>+[2]rep1_101!$O$26</f>
        <v>3002.4</v>
      </c>
      <c r="AB20" s="21">
        <f>+[1]rep1_101!$O$23</f>
        <v>326</v>
      </c>
      <c r="AC20" s="28">
        <f t="shared" si="20"/>
        <v>10.857980282440714</v>
      </c>
      <c r="AD20" s="29">
        <f t="shared" si="21"/>
        <v>2.3453237410071943</v>
      </c>
      <c r="AE20" s="21">
        <f>+[1]rep1_101!$O$71</f>
        <v>9900</v>
      </c>
      <c r="AF20" s="21">
        <f>+[2]rep1_101!$O$75</f>
        <v>2138.4</v>
      </c>
      <c r="AG20" s="21">
        <f>+[1]rep1_101!$O$72</f>
        <v>143.4</v>
      </c>
      <c r="AH20" s="28">
        <f t="shared" si="22"/>
        <v>6.7059483726150395</v>
      </c>
      <c r="AI20" s="26">
        <f t="shared" si="23"/>
        <v>1.4484848484848485</v>
      </c>
      <c r="AJ20" s="21">
        <f>[1]rep1_101!$O$29+[1]rep1_101!$O$36</f>
        <v>1558800</v>
      </c>
      <c r="AK20" s="21">
        <f>+[2]rep1_101!$O$47</f>
        <v>275907.59999999998</v>
      </c>
      <c r="AL20" s="21">
        <f>+[1]rep1_101!$O$44</f>
        <v>136487.20000000001</v>
      </c>
      <c r="AM20" s="30">
        <f t="shared" si="24"/>
        <v>49.468445233114281</v>
      </c>
      <c r="AN20" s="26">
        <f t="shared" si="25"/>
        <v>8.7559148062612273</v>
      </c>
      <c r="AO20" s="21">
        <f>+[3]rep1_2!$O$127</f>
        <v>287200</v>
      </c>
      <c r="AP20" s="21">
        <f>+[4]rep1_2!$O$131</f>
        <v>120296</v>
      </c>
      <c r="AQ20" s="21">
        <f>+[3]rep1_2!$O$128</f>
        <v>69215.600000000006</v>
      </c>
      <c r="AR20" s="28">
        <f t="shared" si="26"/>
        <v>57.53774024073951</v>
      </c>
      <c r="AS20" s="26">
        <f t="shared" si="27"/>
        <v>24.100139275766018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17207.5</v>
      </c>
      <c r="BS20" s="25">
        <f t="shared" si="2"/>
        <v>3867.2999999999997</v>
      </c>
      <c r="BT20" s="33">
        <f t="shared" si="30"/>
        <v>5.0552941176470583</v>
      </c>
      <c r="BU20" s="31">
        <f>+[3]rep1_2!$O$141</f>
        <v>76000</v>
      </c>
      <c r="BV20" s="31">
        <f>+[4]rep1_2!$O$145</f>
        <v>17100</v>
      </c>
      <c r="BW20" s="31">
        <f>+[3]rep1_2!$O$142</f>
        <v>3860.1</v>
      </c>
      <c r="BX20" s="31">
        <v>0</v>
      </c>
      <c r="BY20" s="31">
        <v>0</v>
      </c>
      <c r="BZ20" s="31">
        <v>0</v>
      </c>
      <c r="CA20" s="31">
        <f>+[3]rep1_2!$O$155</f>
        <v>500</v>
      </c>
      <c r="CB20" s="31">
        <f>+[4]rep1_2!$O$159</f>
        <v>107.5</v>
      </c>
      <c r="CC20" s="31">
        <f>+[3]rep1_2!$O$156</f>
        <v>7.2</v>
      </c>
      <c r="CD20" s="31">
        <f>+[3]rep1_2!$O$148</f>
        <v>0</v>
      </c>
      <c r="CE20" s="31">
        <f>+[4]rep1_2!$O$152</f>
        <v>0</v>
      </c>
      <c r="CF20" s="31">
        <f>+[3]rep1_2!$O$149</f>
        <v>0</v>
      </c>
      <c r="CG20" s="31">
        <v>0</v>
      </c>
      <c r="CH20" s="31">
        <v>0</v>
      </c>
      <c r="CI20" s="31">
        <v>0</v>
      </c>
      <c r="CJ20" s="31">
        <f>+[3]rep1_2!$O$183</f>
        <v>0</v>
      </c>
      <c r="CK20" s="31">
        <f>+[4]rep1_2!$O$187</f>
        <v>0</v>
      </c>
      <c r="CL20" s="31">
        <f>+[3]rep1_2!$O$184</f>
        <v>0</v>
      </c>
      <c r="CM20" s="34">
        <v>0</v>
      </c>
      <c r="CN20" s="34">
        <v>0</v>
      </c>
      <c r="CO20" s="31">
        <v>0</v>
      </c>
      <c r="CP20" s="31">
        <f>+[3]rep1_2!$O$225</f>
        <v>660110</v>
      </c>
      <c r="CQ20" s="31">
        <f>+[4]rep1_2!$O$229</f>
        <v>161730</v>
      </c>
      <c r="CR20" s="31">
        <f>+[3]rep1_2!$O$226</f>
        <v>73330.8</v>
      </c>
      <c r="CS20" s="31">
        <f>+[3]rep1_2!$O$197</f>
        <v>659500</v>
      </c>
      <c r="CT20" s="31">
        <f>+[4]rep1_2!$O$201</f>
        <v>161577.5</v>
      </c>
      <c r="CU20" s="31">
        <f>+[3]rep1_2!$O$198</f>
        <v>73294.8</v>
      </c>
      <c r="CV20" s="34">
        <v>0</v>
      </c>
      <c r="CW20" s="34">
        <v>0</v>
      </c>
      <c r="CX20" s="31">
        <v>0</v>
      </c>
      <c r="CY20" s="31">
        <f>+[3]rep1_2!$O$232</f>
        <v>13000</v>
      </c>
      <c r="CZ20" s="31">
        <f>+[4]rep1_2!$O$236</f>
        <v>2795</v>
      </c>
      <c r="DA20" s="31">
        <f>+[3]rep1_2!$O$233</f>
        <v>3298</v>
      </c>
      <c r="DB20" s="31">
        <f>+[3]rep1_2!$O$260</f>
        <v>0</v>
      </c>
      <c r="DC20" s="31">
        <f>+[4]rep1_2!$O$264</f>
        <v>0</v>
      </c>
      <c r="DD20" s="31">
        <f>+[3]rep1_2!$O$261</f>
        <v>0</v>
      </c>
      <c r="DE20" s="31">
        <f>+[3]rep1_2!$O$239</f>
        <v>6000</v>
      </c>
      <c r="DF20" s="31">
        <f>+[4]rep1_2!$O$243</f>
        <v>1320</v>
      </c>
      <c r="DG20" s="31">
        <f>+[3]rep1_2!$O$240</f>
        <v>249.3</v>
      </c>
      <c r="DH20" s="31"/>
      <c r="DI20" s="22">
        <f t="shared" si="36"/>
        <v>4484410</v>
      </c>
      <c r="DJ20" s="22">
        <f t="shared" si="31"/>
        <v>911487.9</v>
      </c>
      <c r="DK20" s="22">
        <f t="shared" si="32"/>
        <v>387749.7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617999.60000000009</v>
      </c>
      <c r="H21" s="23">
        <f t="shared" si="37"/>
        <v>224022.80000000002</v>
      </c>
      <c r="I21" s="23">
        <f t="shared" si="6"/>
        <v>36.249667475512922</v>
      </c>
      <c r="J21" s="24">
        <f t="shared" si="7"/>
        <v>6.9932821377286638</v>
      </c>
      <c r="K21" s="23">
        <f t="shared" si="8"/>
        <v>3203400</v>
      </c>
      <c r="L21" s="23">
        <f t="shared" si="9"/>
        <v>617999.60000000009</v>
      </c>
      <c r="M21" s="23">
        <f t="shared" si="10"/>
        <v>224022.80000000002</v>
      </c>
      <c r="N21" s="25">
        <f t="shared" si="11"/>
        <v>36.249667475512922</v>
      </c>
      <c r="O21" s="26">
        <f t="shared" si="12"/>
        <v>6.9932821377286638</v>
      </c>
      <c r="P21" s="27">
        <f>+[1]rep1_101!$P$92</f>
        <v>1695300</v>
      </c>
      <c r="Q21" s="27">
        <f>+[2]rep1_101!$P$96</f>
        <v>299966.7</v>
      </c>
      <c r="R21" s="27">
        <f>+[1]rep1_101!$P$93</f>
        <v>84841.2</v>
      </c>
      <c r="S21" s="27">
        <f t="shared" si="13"/>
        <v>28.283539472881486</v>
      </c>
      <c r="T21" s="26">
        <f t="shared" si="14"/>
        <v>5.004494779685011</v>
      </c>
      <c r="U21" s="27">
        <f t="shared" si="15"/>
        <v>948200</v>
      </c>
      <c r="V21" s="27">
        <f t="shared" si="16"/>
        <v>168073.2</v>
      </c>
      <c r="W21" s="27">
        <f t="shared" si="17"/>
        <v>64776.299999999996</v>
      </c>
      <c r="X21" s="27">
        <f t="shared" si="18"/>
        <v>38.540528769607526</v>
      </c>
      <c r="Y21" s="26">
        <f t="shared" si="19"/>
        <v>6.8315017928707018</v>
      </c>
      <c r="Z21" s="21">
        <f>[1]rep1_101!$P$8+[1]rep1_101!$P$15</f>
        <v>6200</v>
      </c>
      <c r="AA21" s="21">
        <f>+[2]rep1_101!$P$26</f>
        <v>1339.2</v>
      </c>
      <c r="AB21" s="21">
        <f>+[1]rep1_101!$P$23</f>
        <v>107.6</v>
      </c>
      <c r="AC21" s="28">
        <f t="shared" si="20"/>
        <v>8.0346475507765831</v>
      </c>
      <c r="AD21" s="29">
        <f t="shared" si="21"/>
        <v>1.7354838709677418</v>
      </c>
      <c r="AE21" s="21">
        <f>+[1]rep1_101!$P$71</f>
        <v>4200</v>
      </c>
      <c r="AF21" s="21">
        <f>+[2]rep1_101!$P$75</f>
        <v>907.2</v>
      </c>
      <c r="AG21" s="21">
        <f>+[1]rep1_101!$P$72</f>
        <v>36.299999999999997</v>
      </c>
      <c r="AH21" s="28">
        <f t="shared" si="22"/>
        <v>4.0013227513227507</v>
      </c>
      <c r="AI21" s="26">
        <f t="shared" si="23"/>
        <v>0.8642857142857141</v>
      </c>
      <c r="AJ21" s="21">
        <f>[1]rep1_101!$P$29+[1]rep1_101!$P$36</f>
        <v>942000</v>
      </c>
      <c r="AK21" s="21">
        <f>+[2]rep1_101!$P$47</f>
        <v>166734</v>
      </c>
      <c r="AL21" s="21">
        <f>+[1]rep1_101!$P$44</f>
        <v>64668.7</v>
      </c>
      <c r="AM21" s="30">
        <f t="shared" si="24"/>
        <v>38.785550637542428</v>
      </c>
      <c r="AN21" s="26">
        <f t="shared" si="25"/>
        <v>6.8650424628450102</v>
      </c>
      <c r="AO21" s="21">
        <f>+[3]rep1_2!$P$127</f>
        <v>137350</v>
      </c>
      <c r="AP21" s="21">
        <f>+[4]rep1_2!$P$131</f>
        <v>48138</v>
      </c>
      <c r="AQ21" s="21">
        <f>+[3]rep1_2!$P$128</f>
        <v>27379</v>
      </c>
      <c r="AR21" s="28">
        <f t="shared" si="26"/>
        <v>56.87606464747185</v>
      </c>
      <c r="AS21" s="26">
        <f t="shared" si="27"/>
        <v>19.933745904623226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14179.5</v>
      </c>
      <c r="BS21" s="25">
        <f t="shared" si="2"/>
        <v>5420.7</v>
      </c>
      <c r="BT21" s="33">
        <f t="shared" si="30"/>
        <v>8.6731199999999991</v>
      </c>
      <c r="BU21" s="31">
        <f>+[3]rep1_2!$P$141</f>
        <v>56000</v>
      </c>
      <c r="BV21" s="31">
        <f>+[4]rep1_2!$P$145</f>
        <v>12600</v>
      </c>
      <c r="BW21" s="31">
        <f>+[3]rep1_2!$P$142</f>
        <v>4355.5</v>
      </c>
      <c r="BX21" s="31">
        <v>0</v>
      </c>
      <c r="BY21" s="31">
        <v>0</v>
      </c>
      <c r="BZ21" s="31">
        <v>0</v>
      </c>
      <c r="CA21" s="31">
        <f>+[3]rep1_2!$P$155</f>
        <v>1300</v>
      </c>
      <c r="CB21" s="31">
        <f>+[4]rep1_2!$P$159</f>
        <v>279.5</v>
      </c>
      <c r="CC21" s="31">
        <f>+[3]rep1_2!$P$156</f>
        <v>760.2</v>
      </c>
      <c r="CD21" s="31">
        <f>+[3]rep1_2!$P$148</f>
        <v>5200</v>
      </c>
      <c r="CE21" s="31">
        <f>+[4]rep1_2!$P$152</f>
        <v>1300</v>
      </c>
      <c r="CF21" s="31">
        <f>+[3]rep1_2!$P$149</f>
        <v>305</v>
      </c>
      <c r="CG21" s="31">
        <v>0</v>
      </c>
      <c r="CH21" s="31">
        <v>0</v>
      </c>
      <c r="CI21" s="31">
        <v>0</v>
      </c>
      <c r="CJ21" s="31">
        <f>+[3]rep1_2!$P$183</f>
        <v>0</v>
      </c>
      <c r="CK21" s="31">
        <f>+[4]rep1_2!$P$187</f>
        <v>0</v>
      </c>
      <c r="CL21" s="31">
        <f>+[3]rep1_2!$P$184</f>
        <v>0</v>
      </c>
      <c r="CM21" s="34">
        <v>0</v>
      </c>
      <c r="CN21" s="34">
        <v>0</v>
      </c>
      <c r="CO21" s="31">
        <v>0</v>
      </c>
      <c r="CP21" s="31">
        <f>+[3]rep1_2!$P$225</f>
        <v>339850</v>
      </c>
      <c r="CQ21" s="31">
        <f>+[4]rep1_2!$P$229</f>
        <v>83265</v>
      </c>
      <c r="CR21" s="31">
        <f>+[3]rep1_2!$P$226</f>
        <v>39801.1</v>
      </c>
      <c r="CS21" s="31">
        <f>+[3]rep1_2!$P$197</f>
        <v>339500</v>
      </c>
      <c r="CT21" s="31">
        <f>+[4]rep1_2!$P$201</f>
        <v>83177.5</v>
      </c>
      <c r="CU21" s="31">
        <f>+[3]rep1_2!$P$198</f>
        <v>39800.1</v>
      </c>
      <c r="CV21" s="34">
        <v>0</v>
      </c>
      <c r="CW21" s="34">
        <v>0</v>
      </c>
      <c r="CX21" s="31">
        <v>0</v>
      </c>
      <c r="CY21" s="31">
        <f>+[3]rep1_2!$P$232</f>
        <v>10000</v>
      </c>
      <c r="CZ21" s="31">
        <f>+[4]rep1_2!$P$236</f>
        <v>2150</v>
      </c>
      <c r="DA21" s="31">
        <f>+[3]rep1_2!$P$233</f>
        <v>1768.2</v>
      </c>
      <c r="DB21" s="31">
        <f>+[3]rep1_2!$P$260</f>
        <v>0</v>
      </c>
      <c r="DC21" s="31">
        <f>+[4]rep1_2!$P$264</f>
        <v>0</v>
      </c>
      <c r="DD21" s="31">
        <f>+[3]rep1_2!$P$261</f>
        <v>0</v>
      </c>
      <c r="DE21" s="31">
        <f>+[3]rep1_2!$P$239</f>
        <v>6000</v>
      </c>
      <c r="DF21" s="31">
        <f>+[4]rep1_2!$P$243</f>
        <v>1320</v>
      </c>
      <c r="DG21" s="31">
        <f>+[3]rep1_2!$P$240</f>
        <v>0</v>
      </c>
      <c r="DH21" s="31"/>
      <c r="DI21" s="22">
        <f t="shared" si="36"/>
        <v>3203400</v>
      </c>
      <c r="DJ21" s="22">
        <f t="shared" si="31"/>
        <v>617999.60000000009</v>
      </c>
      <c r="DK21" s="22">
        <f t="shared" si="32"/>
        <v>224022.80000000002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99703629.299999982</v>
      </c>
      <c r="G22" s="23">
        <f>DJ22+EF22-EB22</f>
        <v>24149350.399999999</v>
      </c>
      <c r="H22" s="23">
        <f>DK22+EG22-EC22</f>
        <v>3370374.4</v>
      </c>
      <c r="I22" s="23">
        <f>IFERROR(H22/G22*100,"-")</f>
        <v>13.95637706263105</v>
      </c>
      <c r="J22" s="24">
        <f t="shared" si="7"/>
        <v>3.3803928940829446</v>
      </c>
      <c r="K22" s="23">
        <f t="shared" si="8"/>
        <v>43121411.899999999</v>
      </c>
      <c r="L22" s="23">
        <f>Q22+AA22+AF22+AK22+AP22+AU22+AZ22+BO22+BV22+BY22+CB22+CE22+CH22+CN22+CQ22+CW22+CZ22+DC22+DF22</f>
        <v>9672461.5999999996</v>
      </c>
      <c r="M22" s="23">
        <f t="shared" si="10"/>
        <v>2695197.5</v>
      </c>
      <c r="N22" s="25">
        <f>IFERROR(M22/L22*100,"-")</f>
        <v>27.864649263637293</v>
      </c>
      <c r="O22" s="26">
        <f t="shared" si="12"/>
        <v>6.2502533689069679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10187845</v>
      </c>
      <c r="AP22" s="21">
        <f>+[5]rep21_3!$G$100</f>
        <v>2053861.6</v>
      </c>
      <c r="AQ22" s="21">
        <f>+[5]rep21_3!$R$97</f>
        <v>358500.7</v>
      </c>
      <c r="AR22" s="28">
        <f>IFERROR(AQ22/AP22*100,"-")</f>
        <v>17.454958990420778</v>
      </c>
      <c r="AS22" s="26">
        <f t="shared" si="27"/>
        <v>3.5189061082103237</v>
      </c>
      <c r="AT22" s="21">
        <f>+[5]rep21_3!$R$120</f>
        <v>610000</v>
      </c>
      <c r="AU22" s="21">
        <f>+[5]rep21_3!$G$124</f>
        <v>139750</v>
      </c>
      <c r="AV22" s="31">
        <f>+[5]rep21_3!$R$121</f>
        <v>41629.300000000003</v>
      </c>
      <c r="AW22" s="31">
        <f>IFERROR(AV22/AU22*100,"-")</f>
        <v>29.788407871198569</v>
      </c>
      <c r="AX22" s="32">
        <f t="shared" si="29"/>
        <v>6.824475409836066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+[5]rep21_3!$G$140</f>
        <v>0</v>
      </c>
      <c r="BD22" s="31">
        <f>+[5]rep21_3!$R$137</f>
        <v>0</v>
      </c>
      <c r="BE22" s="21">
        <f>+[5]rep21_3!$R$128</f>
        <v>8257116.4000000004</v>
      </c>
      <c r="BF22" s="21">
        <f>+[5]rep21_3!$G$132</f>
        <v>2025530.9</v>
      </c>
      <c r="BG22" s="21">
        <f>+[5]rep21_3!$R$129</f>
        <v>675176.9</v>
      </c>
      <c r="BH22" s="21">
        <f>+[5]rep21_3!$R$144</f>
        <v>1192327.3</v>
      </c>
      <c r="BI22" s="21">
        <f>+[5]rep21_3!$G$148</f>
        <v>182764.1</v>
      </c>
      <c r="BJ22" s="21">
        <f>+[5]rep21_3!$R$145</f>
        <v>0</v>
      </c>
      <c r="BK22" s="31"/>
      <c r="BL22" s="31"/>
      <c r="BM22" s="31"/>
      <c r="BN22" s="21">
        <f>+[5]rep21_3!$R$160</f>
        <v>249566.9</v>
      </c>
      <c r="BO22" s="21">
        <f>+[5]rep21_3!$G$164</f>
        <v>18717.5</v>
      </c>
      <c r="BP22" s="21">
        <f>+[5]rep21_3!$R$161</f>
        <v>0</v>
      </c>
      <c r="BQ22" s="25">
        <f t="shared" si="1"/>
        <v>269000</v>
      </c>
      <c r="BR22" s="25">
        <f t="shared" si="1"/>
        <v>59220</v>
      </c>
      <c r="BS22" s="25">
        <f t="shared" si="2"/>
        <v>18912.399999999998</v>
      </c>
      <c r="BT22" s="33">
        <f t="shared" si="30"/>
        <v>7.030631970260222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+[5]rep21_3!$G$180</f>
        <v>480</v>
      </c>
      <c r="CC22" s="21">
        <f>+[5]rep21_3!$R$177</f>
        <v>549.1</v>
      </c>
      <c r="CD22" s="21">
        <f>+[5]rep21_3!$R$168</f>
        <v>267000</v>
      </c>
      <c r="CE22" s="21">
        <f>+[5]rep21_3!$G$172</f>
        <v>58740</v>
      </c>
      <c r="CF22" s="21">
        <f>+[5]rep21_3!$R$169</f>
        <v>18363.3</v>
      </c>
      <c r="CG22" s="31"/>
      <c r="CH22" s="31"/>
      <c r="CI22" s="31"/>
      <c r="CJ22" s="21">
        <f>+[5]rep21_3!$R$200</f>
        <v>46973617.299999997</v>
      </c>
      <c r="CK22" s="21">
        <f>+[5]rep21_3!$G$204</f>
        <v>12264843.800000001</v>
      </c>
      <c r="CL22" s="21">
        <f>+[5]rep21_3!$R$201</f>
        <v>0</v>
      </c>
      <c r="CM22" s="21">
        <f>+[5]rep21_3!$R$208</f>
        <v>10000</v>
      </c>
      <c r="CN22" s="21">
        <f>+[5]rep21_3!$G$212</f>
        <v>2490</v>
      </c>
      <c r="CO22" s="21">
        <f>+[5]rep21_3!$R$209</f>
        <v>150174</v>
      </c>
      <c r="CP22" s="21">
        <f>+[5]rep21_3!$R$432</f>
        <v>29480000</v>
      </c>
      <c r="CQ22" s="21">
        <f>+[5]rep21_3!$G$436</f>
        <v>6882147.5</v>
      </c>
      <c r="CR22" s="21">
        <f>+[5]rep21_3!$R$433</f>
        <v>1943015.5</v>
      </c>
      <c r="CS22" s="31"/>
      <c r="CT22" s="31"/>
      <c r="CU22" s="31"/>
      <c r="CV22" s="21">
        <f>+[5]rep21_3!$R$440</f>
        <v>200000</v>
      </c>
      <c r="CW22" s="21">
        <f>+[5]rep21_3!$G$444</f>
        <v>45000</v>
      </c>
      <c r="CX22" s="21">
        <f>+[5]rep21_3!$R$441</f>
        <v>17090.099999999999</v>
      </c>
      <c r="CY22" s="21">
        <f>+[5]rep21_3!$R$496</f>
        <v>1315000</v>
      </c>
      <c r="CZ22" s="21">
        <f>+[5]rep21_3!$G$500</f>
        <v>295275</v>
      </c>
      <c r="DA22" s="21">
        <f>+[5]rep21_3!$R$497</f>
        <v>120088</v>
      </c>
      <c r="DB22" s="31"/>
      <c r="DC22" s="31"/>
      <c r="DD22" s="31"/>
      <c r="DE22" s="21">
        <f>+[5]rep21_3!$R$544</f>
        <v>800000</v>
      </c>
      <c r="DF22" s="21">
        <f>+[5]rep21_3!$G$548</f>
        <v>176000</v>
      </c>
      <c r="DG22" s="21">
        <f>+[5]rep21_3!$R$545</f>
        <v>45787.5</v>
      </c>
      <c r="DH22" s="31"/>
      <c r="DI22" s="22">
        <f t="shared" si="36"/>
        <v>99544472.899999991</v>
      </c>
      <c r="DJ22" s="22">
        <f t="shared" si="31"/>
        <v>24145600.399999999</v>
      </c>
      <c r="DK22" s="22">
        <f>R22+AB22+AG22+AL22+AQ22+AV22+BA22+BD22+BG22+BJ22+BM22+BP22+BW22+BZ22+CC22+CF22+CI22+CL22+CO22+CR22+CX22+DA22+DD22+DG22+DH22</f>
        <v>3370374.4</v>
      </c>
      <c r="DL22" s="21">
        <f>+[5]rep21_3!$R$664</f>
        <v>0</v>
      </c>
      <c r="DM22" s="21">
        <f>+[5]rep21_3!$G$668</f>
        <v>0</v>
      </c>
      <c r="DN22" s="21">
        <f>+[5]rep21_3!$R$665</f>
        <v>0</v>
      </c>
      <c r="DO22" s="21">
        <f>+[5]rep21_3!$R$656</f>
        <v>144156.4</v>
      </c>
      <c r="DP22" s="21">
        <f>+[5]rep21_3!$G$660</f>
        <v>0</v>
      </c>
      <c r="DQ22" s="21">
        <f>+[5]rep21_3!$R$657</f>
        <v>0</v>
      </c>
      <c r="DR22" s="31"/>
      <c r="DS22" s="31"/>
      <c r="DT22" s="31"/>
      <c r="DU22" s="21">
        <f>+[5]rep21_3!$R$672</f>
        <v>0</v>
      </c>
      <c r="DV22" s="21">
        <f>+[5]rep21_3!$G$676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+[5]rep21_3!$G$700</f>
        <v>3750</v>
      </c>
      <c r="DZ22" s="21">
        <f>+[5]rep21_3!$R$697</f>
        <v>0</v>
      </c>
      <c r="EA22" s="31">
        <f>+[5]rep21_3!$R$680</f>
        <v>9088103.9000000004</v>
      </c>
      <c r="EB22" s="31">
        <f>+[5]rep21_3!$G$684</f>
        <v>782430.7</v>
      </c>
      <c r="EC22" s="28">
        <f>+[5]rep21_3!$R$681</f>
        <v>0</v>
      </c>
      <c r="ED22" s="31"/>
      <c r="EE22" s="21">
        <f t="shared" si="33"/>
        <v>9247260.3000000007</v>
      </c>
      <c r="EF22" s="21">
        <f>+DM22+DP22+DS22+DV22+DY22+EB22</f>
        <v>786180.7</v>
      </c>
      <c r="EG22" s="21">
        <f>+DN22+DQ22+DT22+DW22+DZ22+EC22</f>
        <v>0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151455005.49999997</v>
      </c>
      <c r="G23" s="23">
        <f>G10+G11+G12+G13+G14+G15+G16+G17+G18+G19+G20+G21+G22</f>
        <v>34501699.700000003</v>
      </c>
      <c r="H23" s="23">
        <f>H10+H11+H12+H13+H14+H15+H16+H17+H18+H19+H20+H21+H22</f>
        <v>7890457.5999999996</v>
      </c>
      <c r="I23" s="23">
        <f>IFERROR(H23/G23*100,"-")</f>
        <v>22.869764877119948</v>
      </c>
      <c r="J23" s="24">
        <f t="shared" si="7"/>
        <v>5.2097701056172756</v>
      </c>
      <c r="K23" s="23">
        <f>K10+K11+K12+K13+K14+K15+K16+K17+K18+K19+K20+K21+K22</f>
        <v>94872788.099999994</v>
      </c>
      <c r="L23" s="23">
        <f t="shared" ref="L23" si="38">L10+L11+L12+L13+L14+L15+L16+L17+L18+L19+L20+L21+L22</f>
        <v>20024810.899999999</v>
      </c>
      <c r="M23" s="23">
        <f>M10+M11+M12+M13+M14+M15+M16+M17+M18+M19+M20+M21+M22</f>
        <v>7215280.6999999993</v>
      </c>
      <c r="N23" s="25">
        <f>IFERROR(M23/L23*100,"-")</f>
        <v>36.03170454908016</v>
      </c>
      <c r="O23" s="26">
        <f t="shared" si="12"/>
        <v>7.6052162527307443</v>
      </c>
      <c r="P23" s="27">
        <f>P10+P11+P12+P13+P14+P15+P16+P17+P18+P19+P20+P21</f>
        <v>26439800</v>
      </c>
      <c r="Q23" s="27">
        <f>Q10+Q11+Q12+Q13+Q14+Q15+Q16+Q17+Q18+Q19+Q20+Q21+Q22</f>
        <v>4666556.2</v>
      </c>
      <c r="R23" s="27">
        <f>R10+R11+R12+R13+R14+R15+R16+R17+R18+R19+R20+R21+R22</f>
        <v>1621682.5999999999</v>
      </c>
      <c r="S23" s="27">
        <f>IFERROR(R23/Q23*100,"-")</f>
        <v>34.751164038268726</v>
      </c>
      <c r="T23" s="26">
        <f t="shared" si="14"/>
        <v>6.1334904197459883</v>
      </c>
      <c r="U23" s="27">
        <f>U10+U11+U12+U13+U14+U15+U16+U17+U18+U19+U20+U21</f>
        <v>14520097.4</v>
      </c>
      <c r="V23" s="27">
        <f>V10+V11+V12+V13+V14+V15+V16+V17+V18+V19+V20+V21+V22</f>
        <v>2580126.9000000004</v>
      </c>
      <c r="W23" s="27">
        <f>W10+W11+W12+W13+W14+W15+W16+W17+W18+W19+W20+W21+W22</f>
        <v>1189103.2000000002</v>
      </c>
      <c r="X23" s="27">
        <f>IFERROR(W23/V23*100,"-")</f>
        <v>46.087004480283511</v>
      </c>
      <c r="Y23" s="26">
        <f t="shared" si="19"/>
        <v>8.1893610438177937</v>
      </c>
      <c r="Z23" s="21">
        <f>Z10+Z11+Z12+Z13+Z14+Z15+Z16+Z17+Z18+Z19+Z20+Z21+Z22</f>
        <v>258197.4</v>
      </c>
      <c r="AA23" s="21">
        <f>AA10+AA11+AA12+AA13+AA14+AA15+AA16+AA17+AA18+AA19+AA20+AA21+AA22</f>
        <v>55770.599999999991</v>
      </c>
      <c r="AB23" s="21">
        <f>AB10+AB11+AB12+AB13+AB14+AB15+AB16+AB17+AB18+AB19+AB20+AB21+AB22</f>
        <v>16965.2</v>
      </c>
      <c r="AC23" s="28">
        <f>IFERROR(AB23/AA23*100,"-")</f>
        <v>30.41961176677318</v>
      </c>
      <c r="AD23" s="29">
        <f t="shared" si="21"/>
        <v>6.5706316175143522</v>
      </c>
      <c r="AE23" s="21">
        <f>SUM(AE10:AE22)</f>
        <v>55010</v>
      </c>
      <c r="AF23" s="21">
        <f>SUM(AF10:AF22)</f>
        <v>11882.099999999999</v>
      </c>
      <c r="AG23" s="21">
        <f>SUM(AG10:AG22)</f>
        <v>1470.7999999999997</v>
      </c>
      <c r="AH23" s="28">
        <f>IFERROR(AG23/AF23*100,"-")</f>
        <v>12.37828330009005</v>
      </c>
      <c r="AI23" s="26">
        <f t="shared" si="23"/>
        <v>2.6736956916924193</v>
      </c>
      <c r="AJ23" s="37">
        <f>SUM(AJ10:AJ22)</f>
        <v>14261900</v>
      </c>
      <c r="AK23" s="37">
        <f>SUM(AK10:AK22)</f>
        <v>2524356.2999999998</v>
      </c>
      <c r="AL23" s="37">
        <f>SUM(AL10:AL22)</f>
        <v>1172138</v>
      </c>
      <c r="AM23" s="30">
        <f>IFERROR(AL23/AK23*100,"-")</f>
        <v>46.433144164316268</v>
      </c>
      <c r="AN23" s="26">
        <f t="shared" si="25"/>
        <v>8.2186665170839799</v>
      </c>
      <c r="AO23" s="37">
        <f>SUM(AO10:AO22)</f>
        <v>13332570.5</v>
      </c>
      <c r="AP23" s="37">
        <f>SUM(AP10:AP22)</f>
        <v>3337466.8</v>
      </c>
      <c r="AQ23" s="37">
        <f>SUM(AQ10:AQ22)</f>
        <v>1252693.8</v>
      </c>
      <c r="AR23" s="28">
        <f>IFERROR(AQ23/AP23*100,"-")</f>
        <v>37.53427000382446</v>
      </c>
      <c r="AS23" s="26">
        <f t="shared" si="27"/>
        <v>9.3957410538350423</v>
      </c>
      <c r="AT23" s="37">
        <f>AT10+AT11+AT12+AT13+AT14+AT15+AT16+AT17+AT18+AT19+AT20+AT21+AT22</f>
        <v>610000</v>
      </c>
      <c r="AU23" s="37">
        <f>AU10+AU11+AU12+AU13+AU14+AU15+AU16+AU17+AU18+AU19+AU20+AU21+AU22</f>
        <v>139750</v>
      </c>
      <c r="AV23" s="37">
        <f>AV10+AV11+AV12+AV13+AV14+AV15+AV16+AV17+AV18+AV19+AV20+AV21+AV22</f>
        <v>41629.300000000003</v>
      </c>
      <c r="AW23" s="31">
        <f>IFERROR(AV23/AU23*100,"-")</f>
        <v>29.788407871198569</v>
      </c>
      <c r="AX23" s="32">
        <f t="shared" si="29"/>
        <v>6.824475409836066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8257116.4000000004</v>
      </c>
      <c r="BF23" s="37">
        <f t="shared" si="39"/>
        <v>2025530.9</v>
      </c>
      <c r="BG23" s="37">
        <f t="shared" si="39"/>
        <v>675176.9</v>
      </c>
      <c r="BH23" s="37">
        <f>BH10+BH11+BH12+BH13+BH14+BH15+BH16+BH17+BH18+BH19+BH20+BH21+BH22</f>
        <v>1192327.3</v>
      </c>
      <c r="BI23" s="37">
        <f t="shared" si="39"/>
        <v>182764.1</v>
      </c>
      <c r="BJ23" s="37">
        <f t="shared" si="39"/>
        <v>0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18717.5</v>
      </c>
      <c r="BP23" s="37">
        <f t="shared" si="39"/>
        <v>0</v>
      </c>
      <c r="BQ23" s="39">
        <f t="shared" si="39"/>
        <v>2271832.1</v>
      </c>
      <c r="BR23" s="39">
        <f t="shared" si="39"/>
        <v>510214.9</v>
      </c>
      <c r="BS23" s="39">
        <f t="shared" si="39"/>
        <v>156308.5</v>
      </c>
      <c r="BT23" s="33">
        <f t="shared" si="30"/>
        <v>6.8802839787324075</v>
      </c>
      <c r="BU23" s="37">
        <f t="shared" ref="BU23:DC23" si="40">BU10+BU11+BU12+BU13+BU14+BU15+BU16+BU17+BU18+BU19+BU20+BU21+BU22</f>
        <v>1806857.3</v>
      </c>
      <c r="BV23" s="37">
        <f t="shared" si="40"/>
        <v>406542.9</v>
      </c>
      <c r="BW23" s="37">
        <f>BW10+BW11+BW12+BW13+BW14+BW15+BW16+BW17+BW18+BW19+BW20+BW21+BW22</f>
        <v>115845.90000000002</v>
      </c>
      <c r="BX23" s="37">
        <f t="shared" si="40"/>
        <v>0</v>
      </c>
      <c r="BY23" s="37">
        <f t="shared" si="40"/>
        <v>0</v>
      </c>
      <c r="BZ23" s="37">
        <f t="shared" si="40"/>
        <v>0</v>
      </c>
      <c r="CA23" s="37">
        <f t="shared" si="40"/>
        <v>131762.79999999999</v>
      </c>
      <c r="CB23" s="37">
        <f t="shared" si="40"/>
        <v>28379</v>
      </c>
      <c r="CC23" s="37">
        <f t="shared" si="40"/>
        <v>17898.5</v>
      </c>
      <c r="CD23" s="37">
        <f t="shared" si="40"/>
        <v>333212</v>
      </c>
      <c r="CE23" s="37">
        <f t="shared" si="40"/>
        <v>75293</v>
      </c>
      <c r="CF23" s="37">
        <f t="shared" si="40"/>
        <v>22564.1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46973617.299999997</v>
      </c>
      <c r="CK23" s="37">
        <f>CK10+CK11+CK12+CK13+CK14+CK15+CK16+CK17+CK18+CK19+CK20+CK21+CK22</f>
        <v>12264843.800000001</v>
      </c>
      <c r="CL23" s="37">
        <f t="shared" si="40"/>
        <v>0</v>
      </c>
      <c r="CM23" s="37">
        <f t="shared" si="40"/>
        <v>10000</v>
      </c>
      <c r="CN23" s="37">
        <f t="shared" si="40"/>
        <v>2490</v>
      </c>
      <c r="CO23" s="37">
        <f t="shared" si="40"/>
        <v>150174</v>
      </c>
      <c r="CP23" s="37">
        <f t="shared" si="40"/>
        <v>34739401</v>
      </c>
      <c r="CQ23" s="37">
        <f t="shared" si="40"/>
        <v>8170747.7999999998</v>
      </c>
      <c r="CR23" s="37">
        <f t="shared" si="40"/>
        <v>2586503.7000000002</v>
      </c>
      <c r="CS23" s="37">
        <f t="shared" si="40"/>
        <v>5250000</v>
      </c>
      <c r="CT23" s="37">
        <f t="shared" si="40"/>
        <v>1286250</v>
      </c>
      <c r="CU23" s="37">
        <f t="shared" si="40"/>
        <v>643122.60000000009</v>
      </c>
      <c r="CV23" s="37">
        <f t="shared" si="40"/>
        <v>200000</v>
      </c>
      <c r="CW23" s="37">
        <f t="shared" si="40"/>
        <v>45000</v>
      </c>
      <c r="CX23" s="37">
        <f t="shared" si="40"/>
        <v>17090.099999999999</v>
      </c>
      <c r="CY23" s="37">
        <f t="shared" si="40"/>
        <v>1535700</v>
      </c>
      <c r="CZ23" s="37">
        <f t="shared" si="40"/>
        <v>342725.5</v>
      </c>
      <c r="DA23" s="37">
        <f t="shared" si="40"/>
        <v>144318.9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54305.8</v>
      </c>
      <c r="DH23" s="37">
        <f t="shared" si="41"/>
        <v>0</v>
      </c>
      <c r="DI23" s="37">
        <f t="shared" si="41"/>
        <v>151295849.09999999</v>
      </c>
      <c r="DJ23" s="37">
        <f t="shared" si="41"/>
        <v>34497949.700000003</v>
      </c>
      <c r="DK23" s="37">
        <f t="shared" si="41"/>
        <v>7890457.5999999996</v>
      </c>
      <c r="DL23" s="37">
        <f t="shared" si="41"/>
        <v>0</v>
      </c>
      <c r="DM23" s="37">
        <f t="shared" si="41"/>
        <v>0</v>
      </c>
      <c r="DN23" s="37">
        <f t="shared" si="41"/>
        <v>0</v>
      </c>
      <c r="DO23" s="37">
        <f t="shared" si="41"/>
        <v>144156.4</v>
      </c>
      <c r="DP23" s="37">
        <f t="shared" si="41"/>
        <v>0</v>
      </c>
      <c r="DQ23" s="37">
        <f t="shared" si="41"/>
        <v>0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3750</v>
      </c>
      <c r="DZ23" s="37">
        <f>DZ10+DZ11+DZ12+DZ13+DZ14+DZ15+DZ16+DZ17+DZ18+DZ19+DZ20+DZ21+DZ22</f>
        <v>0</v>
      </c>
      <c r="EA23" s="37">
        <f t="shared" si="41"/>
        <v>9088103.9000000004</v>
      </c>
      <c r="EB23" s="37">
        <f t="shared" si="41"/>
        <v>782430.7</v>
      </c>
      <c r="EC23" s="37">
        <f t="shared" si="41"/>
        <v>0</v>
      </c>
      <c r="ED23" s="37">
        <f t="shared" si="41"/>
        <v>0</v>
      </c>
      <c r="EE23" s="37">
        <f t="shared" si="41"/>
        <v>9247260.3000000007</v>
      </c>
      <c r="EF23" s="37">
        <f t="shared" si="41"/>
        <v>786180.7</v>
      </c>
      <c r="EG23" s="37">
        <f t="shared" si="41"/>
        <v>0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2025-11-12T06:24:23Z</cp:lastPrinted>
  <dcterms:created xsi:type="dcterms:W3CDTF">2002-03-15T09:46:46Z</dcterms:created>
  <dcterms:modified xsi:type="dcterms:W3CDTF">2026-02-09T07:07:45Z</dcterms:modified>
</cp:coreProperties>
</file>